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0" i="1" l="1"/>
  <c r="G800" i="1"/>
  <c r="H800" i="1"/>
  <c r="J800" i="1" s="1"/>
  <c r="I800" i="1" l="1"/>
  <c r="J799" i="1" l="1"/>
  <c r="I799" i="1"/>
  <c r="J798" i="1"/>
  <c r="I798" i="1"/>
  <c r="J797" i="1"/>
  <c r="I797" i="1"/>
  <c r="J795" i="1"/>
  <c r="I795" i="1"/>
  <c r="J793" i="1"/>
  <c r="I793" i="1"/>
  <c r="J791" i="1"/>
  <c r="I791" i="1"/>
  <c r="J789" i="1"/>
  <c r="I789" i="1"/>
  <c r="J787" i="1"/>
  <c r="I787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7" i="1"/>
  <c r="I777" i="1"/>
  <c r="J776" i="1"/>
  <c r="I776" i="1"/>
  <c r="J775" i="1"/>
  <c r="I775" i="1"/>
  <c r="J773" i="1"/>
  <c r="I773" i="1"/>
  <c r="J772" i="1"/>
  <c r="I772" i="1"/>
  <c r="J771" i="1"/>
  <c r="I771" i="1"/>
  <c r="I769" i="1"/>
  <c r="H769" i="1"/>
  <c r="J769" i="1" s="1"/>
  <c r="G769" i="1"/>
  <c r="F769" i="1"/>
  <c r="J768" i="1"/>
  <c r="I768" i="1"/>
  <c r="J767" i="1"/>
  <c r="I767" i="1"/>
  <c r="J765" i="1"/>
  <c r="I765" i="1"/>
  <c r="J764" i="1"/>
  <c r="I764" i="1"/>
  <c r="J763" i="1"/>
  <c r="I763" i="1"/>
  <c r="H761" i="1"/>
  <c r="J761" i="1" s="1"/>
  <c r="G761" i="1"/>
  <c r="F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J723" i="1"/>
  <c r="I723" i="1"/>
  <c r="J722" i="1"/>
  <c r="I722" i="1"/>
  <c r="J721" i="1"/>
  <c r="I721" i="1"/>
  <c r="J720" i="1"/>
  <c r="I720" i="1"/>
  <c r="J719" i="1"/>
  <c r="I719" i="1"/>
  <c r="I761" i="1" l="1"/>
  <c r="H717" i="1" l="1"/>
  <c r="G717" i="1"/>
  <c r="J717" i="1" s="1"/>
  <c r="F717" i="1"/>
  <c r="I717" i="1" s="1"/>
  <c r="J716" i="1"/>
  <c r="J715" i="1"/>
  <c r="J714" i="1"/>
  <c r="J713" i="1"/>
  <c r="J712" i="1"/>
  <c r="I712" i="1"/>
  <c r="J711" i="1"/>
  <c r="I711" i="1"/>
  <c r="G711" i="1"/>
  <c r="J710" i="1"/>
  <c r="J709" i="1"/>
  <c r="I708" i="1"/>
  <c r="I707" i="1"/>
  <c r="I706" i="1"/>
  <c r="I705" i="1"/>
  <c r="I704" i="1"/>
  <c r="I703" i="1"/>
  <c r="J702" i="1"/>
  <c r="I702" i="1"/>
  <c r="J701" i="1"/>
  <c r="I701" i="1"/>
  <c r="J700" i="1"/>
  <c r="I700" i="1"/>
  <c r="J699" i="1"/>
  <c r="I698" i="1"/>
  <c r="J697" i="1"/>
  <c r="I697" i="1"/>
  <c r="J696" i="1"/>
  <c r="I695" i="1"/>
  <c r="J694" i="1"/>
  <c r="I694" i="1"/>
  <c r="J693" i="1"/>
  <c r="I693" i="1"/>
  <c r="J692" i="1"/>
  <c r="I692" i="1"/>
  <c r="J691" i="1"/>
  <c r="I691" i="1"/>
  <c r="I690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2" i="1"/>
  <c r="J681" i="1"/>
  <c r="I681" i="1"/>
  <c r="J680" i="1"/>
  <c r="I680" i="1"/>
  <c r="J679" i="1"/>
  <c r="I679" i="1"/>
  <c r="J678" i="1"/>
  <c r="I678" i="1"/>
  <c r="J677" i="1"/>
  <c r="J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G618" i="1"/>
  <c r="J617" i="1"/>
  <c r="I617" i="1"/>
  <c r="J616" i="1"/>
  <c r="I616" i="1"/>
  <c r="H615" i="1"/>
  <c r="J615" i="1" s="1"/>
  <c r="G615" i="1"/>
  <c r="F615" i="1"/>
  <c r="I614" i="1"/>
  <c r="H614" i="1"/>
  <c r="J614" i="1" s="1"/>
  <c r="G614" i="1"/>
  <c r="F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2" i="1"/>
  <c r="H602" i="1"/>
  <c r="H618" i="1" s="1"/>
  <c r="G602" i="1"/>
  <c r="F602" i="1"/>
  <c r="F618" i="1" s="1"/>
  <c r="G547" i="1"/>
  <c r="I547" i="1" s="1"/>
  <c r="F547" i="1"/>
  <c r="J546" i="1"/>
  <c r="I546" i="1"/>
  <c r="J545" i="1"/>
  <c r="I545" i="1"/>
  <c r="H545" i="1"/>
  <c r="I544" i="1"/>
  <c r="H544" i="1"/>
  <c r="J544" i="1" s="1"/>
  <c r="I543" i="1"/>
  <c r="H543" i="1"/>
  <c r="J543" i="1" s="1"/>
  <c r="J542" i="1"/>
  <c r="I542" i="1"/>
  <c r="H542" i="1"/>
  <c r="J541" i="1"/>
  <c r="I541" i="1"/>
  <c r="H541" i="1"/>
  <c r="J540" i="1"/>
  <c r="I540" i="1"/>
  <c r="J539" i="1"/>
  <c r="I539" i="1"/>
  <c r="H539" i="1"/>
  <c r="J538" i="1"/>
  <c r="I538" i="1"/>
  <c r="H538" i="1"/>
  <c r="I537" i="1"/>
  <c r="H537" i="1"/>
  <c r="J537" i="1" s="1"/>
  <c r="I536" i="1"/>
  <c r="H536" i="1"/>
  <c r="J536" i="1" s="1"/>
  <c r="J535" i="1"/>
  <c r="I535" i="1"/>
  <c r="H535" i="1"/>
  <c r="J534" i="1"/>
  <c r="I534" i="1"/>
  <c r="H534" i="1"/>
  <c r="I533" i="1"/>
  <c r="H533" i="1"/>
  <c r="J533" i="1" s="1"/>
  <c r="I532" i="1"/>
  <c r="H532" i="1"/>
  <c r="J532" i="1" s="1"/>
  <c r="J531" i="1"/>
  <c r="I531" i="1"/>
  <c r="H531" i="1"/>
  <c r="J530" i="1"/>
  <c r="I530" i="1"/>
  <c r="H530" i="1"/>
  <c r="I529" i="1"/>
  <c r="H529" i="1"/>
  <c r="J529" i="1" s="1"/>
  <c r="I528" i="1"/>
  <c r="H528" i="1"/>
  <c r="J528" i="1" s="1"/>
  <c r="J527" i="1"/>
  <c r="I527" i="1"/>
  <c r="H527" i="1"/>
  <c r="J526" i="1"/>
  <c r="I526" i="1"/>
  <c r="H526" i="1"/>
  <c r="I525" i="1"/>
  <c r="H525" i="1"/>
  <c r="J525" i="1" s="1"/>
  <c r="I524" i="1"/>
  <c r="H524" i="1"/>
  <c r="J524" i="1" s="1"/>
  <c r="J523" i="1"/>
  <c r="I523" i="1"/>
  <c r="H523" i="1"/>
  <c r="J522" i="1"/>
  <c r="I522" i="1"/>
  <c r="H522" i="1"/>
  <c r="I521" i="1"/>
  <c r="H521" i="1"/>
  <c r="J521" i="1" s="1"/>
  <c r="I520" i="1"/>
  <c r="H520" i="1"/>
  <c r="J520" i="1" s="1"/>
  <c r="J519" i="1"/>
  <c r="I519" i="1"/>
  <c r="H519" i="1"/>
  <c r="J518" i="1"/>
  <c r="I518" i="1"/>
  <c r="H518" i="1"/>
  <c r="I517" i="1"/>
  <c r="H517" i="1"/>
  <c r="J517" i="1" s="1"/>
  <c r="I516" i="1"/>
  <c r="H516" i="1"/>
  <c r="J516" i="1" s="1"/>
  <c r="J515" i="1"/>
  <c r="I515" i="1"/>
  <c r="H515" i="1"/>
  <c r="J514" i="1"/>
  <c r="I514" i="1"/>
  <c r="H514" i="1"/>
  <c r="I513" i="1"/>
  <c r="H513" i="1"/>
  <c r="J513" i="1" s="1"/>
  <c r="I512" i="1"/>
  <c r="H512" i="1"/>
  <c r="J512" i="1" s="1"/>
  <c r="J511" i="1"/>
  <c r="I511" i="1"/>
  <c r="H511" i="1"/>
  <c r="J510" i="1"/>
  <c r="I510" i="1"/>
  <c r="H510" i="1"/>
  <c r="I509" i="1"/>
  <c r="H509" i="1"/>
  <c r="J509" i="1" s="1"/>
  <c r="I508" i="1"/>
  <c r="H508" i="1"/>
  <c r="J508" i="1" s="1"/>
  <c r="J507" i="1"/>
  <c r="I507" i="1"/>
  <c r="H507" i="1"/>
  <c r="J506" i="1"/>
  <c r="I506" i="1"/>
  <c r="H506" i="1"/>
  <c r="I505" i="1"/>
  <c r="H505" i="1"/>
  <c r="J505" i="1" s="1"/>
  <c r="I504" i="1"/>
  <c r="H504" i="1"/>
  <c r="J504" i="1" s="1"/>
  <c r="J503" i="1"/>
  <c r="I503" i="1"/>
  <c r="H503" i="1"/>
  <c r="J502" i="1"/>
  <c r="I502" i="1"/>
  <c r="H502" i="1"/>
  <c r="I501" i="1"/>
  <c r="H501" i="1"/>
  <c r="J501" i="1" s="1"/>
  <c r="I500" i="1"/>
  <c r="H500" i="1"/>
  <c r="J500" i="1" s="1"/>
  <c r="J499" i="1"/>
  <c r="I499" i="1"/>
  <c r="H499" i="1"/>
  <c r="J498" i="1"/>
  <c r="I498" i="1"/>
  <c r="H498" i="1"/>
  <c r="I497" i="1"/>
  <c r="H497" i="1"/>
  <c r="J497" i="1" s="1"/>
  <c r="I496" i="1"/>
  <c r="H496" i="1"/>
  <c r="J496" i="1" s="1"/>
  <c r="J495" i="1"/>
  <c r="I495" i="1"/>
  <c r="H495" i="1"/>
  <c r="J494" i="1"/>
  <c r="I494" i="1"/>
  <c r="H494" i="1"/>
  <c r="I493" i="1"/>
  <c r="H493" i="1"/>
  <c r="J493" i="1" s="1"/>
  <c r="I492" i="1"/>
  <c r="H492" i="1"/>
  <c r="J492" i="1" s="1"/>
  <c r="J491" i="1"/>
  <c r="I491" i="1"/>
  <c r="H491" i="1"/>
  <c r="J490" i="1"/>
  <c r="I490" i="1"/>
  <c r="I489" i="1"/>
  <c r="H489" i="1"/>
  <c r="J489" i="1" s="1"/>
  <c r="H487" i="1"/>
  <c r="G487" i="1"/>
  <c r="J487" i="1" s="1"/>
  <c r="J486" i="1"/>
  <c r="I486" i="1"/>
  <c r="J485" i="1"/>
  <c r="I485" i="1"/>
  <c r="J484" i="1"/>
  <c r="I484" i="1"/>
  <c r="J483" i="1"/>
  <c r="I483" i="1"/>
  <c r="G482" i="1"/>
  <c r="J482" i="1" s="1"/>
  <c r="F482" i="1"/>
  <c r="F487" i="1" s="1"/>
  <c r="I487" i="1" s="1"/>
  <c r="H481" i="1"/>
  <c r="J481" i="1" s="1"/>
  <c r="G481" i="1"/>
  <c r="F481" i="1"/>
  <c r="J480" i="1"/>
  <c r="I480" i="1"/>
  <c r="J479" i="1"/>
  <c r="I479" i="1"/>
  <c r="I478" i="1"/>
  <c r="G478" i="1"/>
  <c r="J478" i="1" s="1"/>
  <c r="F478" i="1"/>
  <c r="J477" i="1"/>
  <c r="I477" i="1"/>
  <c r="J476" i="1"/>
  <c r="I476" i="1"/>
  <c r="I475" i="1"/>
  <c r="H475" i="1"/>
  <c r="J475" i="1" s="1"/>
  <c r="G475" i="1"/>
  <c r="J474" i="1"/>
  <c r="I474" i="1"/>
  <c r="G473" i="1"/>
  <c r="H473" i="1" s="1"/>
  <c r="J472" i="1"/>
  <c r="I472" i="1"/>
  <c r="I471" i="1"/>
  <c r="H471" i="1"/>
  <c r="J471" i="1" s="1"/>
  <c r="G471" i="1"/>
  <c r="J470" i="1"/>
  <c r="I470" i="1"/>
  <c r="G469" i="1"/>
  <c r="H469" i="1" s="1"/>
  <c r="J468" i="1"/>
  <c r="I468" i="1"/>
  <c r="I467" i="1"/>
  <c r="H467" i="1"/>
  <c r="J467" i="1" s="1"/>
  <c r="G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G455" i="1"/>
  <c r="F455" i="1"/>
  <c r="I455" i="1" s="1"/>
  <c r="J454" i="1"/>
  <c r="J453" i="1"/>
  <c r="J452" i="1"/>
  <c r="J451" i="1"/>
  <c r="J450" i="1"/>
  <c r="J449" i="1"/>
  <c r="J448" i="1"/>
  <c r="J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6" i="1"/>
  <c r="I426" i="1"/>
  <c r="J425" i="1"/>
  <c r="I425" i="1"/>
  <c r="J424" i="1"/>
  <c r="I424" i="1"/>
  <c r="J423" i="1"/>
  <c r="I423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H201" i="1"/>
  <c r="J201" i="1" s="1"/>
  <c r="G201" i="1"/>
  <c r="F201" i="1"/>
  <c r="J200" i="1"/>
  <c r="I200" i="1"/>
  <c r="J199" i="1"/>
  <c r="I199" i="1"/>
  <c r="J198" i="1"/>
  <c r="I198" i="1"/>
  <c r="J197" i="1"/>
  <c r="I197" i="1"/>
  <c r="J194" i="1"/>
  <c r="I194" i="1"/>
  <c r="J193" i="1"/>
  <c r="I193" i="1"/>
  <c r="J192" i="1"/>
  <c r="I192" i="1"/>
  <c r="J191" i="1"/>
  <c r="I191" i="1"/>
  <c r="J190" i="1"/>
  <c r="I190" i="1"/>
  <c r="F190" i="1"/>
  <c r="J189" i="1"/>
  <c r="I189" i="1"/>
  <c r="J188" i="1"/>
  <c r="F188" i="1"/>
  <c r="I188" i="1" s="1"/>
  <c r="J187" i="1"/>
  <c r="I187" i="1"/>
  <c r="H186" i="1"/>
  <c r="I186" i="1" s="1"/>
  <c r="G186" i="1"/>
  <c r="J185" i="1"/>
  <c r="I185" i="1"/>
  <c r="J184" i="1"/>
  <c r="I184" i="1"/>
  <c r="J183" i="1"/>
  <c r="I183" i="1"/>
  <c r="J182" i="1"/>
  <c r="H182" i="1"/>
  <c r="G182" i="1"/>
  <c r="F182" i="1"/>
  <c r="I182" i="1" s="1"/>
  <c r="J181" i="1"/>
  <c r="I181" i="1"/>
  <c r="J180" i="1"/>
  <c r="I180" i="1"/>
  <c r="J179" i="1"/>
  <c r="I179" i="1"/>
  <c r="J178" i="1"/>
  <c r="I178" i="1"/>
  <c r="H178" i="1"/>
  <c r="G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F160" i="1"/>
  <c r="I160" i="1" s="1"/>
  <c r="J159" i="1"/>
  <c r="I159" i="1"/>
  <c r="J158" i="1"/>
  <c r="I158" i="1"/>
  <c r="J157" i="1"/>
  <c r="I157" i="1"/>
  <c r="H156" i="1"/>
  <c r="I156" i="1" s="1"/>
  <c r="G156" i="1"/>
  <c r="F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H148" i="1"/>
  <c r="J148" i="1" s="1"/>
  <c r="G148" i="1"/>
  <c r="F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H128" i="1"/>
  <c r="G128" i="1"/>
  <c r="F128" i="1"/>
  <c r="I128" i="1" s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H106" i="1"/>
  <c r="H195" i="1" s="1"/>
  <c r="G106" i="1"/>
  <c r="G195" i="1" s="1"/>
  <c r="F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F96" i="1"/>
  <c r="F195" i="1" s="1"/>
  <c r="J95" i="1"/>
  <c r="I95" i="1"/>
  <c r="J94" i="1"/>
  <c r="I94" i="1"/>
  <c r="J93" i="1"/>
  <c r="I93" i="1"/>
  <c r="J469" i="1" l="1"/>
  <c r="I469" i="1"/>
  <c r="J473" i="1"/>
  <c r="I473" i="1"/>
  <c r="J618" i="1"/>
  <c r="I618" i="1"/>
  <c r="I195" i="1"/>
  <c r="J195" i="1"/>
  <c r="I201" i="1"/>
  <c r="I148" i="1"/>
  <c r="J156" i="1"/>
  <c r="J186" i="1"/>
  <c r="I481" i="1"/>
  <c r="I482" i="1"/>
  <c r="H547" i="1"/>
  <c r="J547" i="1" s="1"/>
  <c r="I615" i="1"/>
  <c r="I96" i="1"/>
  <c r="I602" i="1"/>
  <c r="F91" i="1" l="1"/>
  <c r="J51" i="1"/>
  <c r="I51" i="1"/>
  <c r="J38" i="1"/>
  <c r="I38" i="1"/>
  <c r="H91" i="1" l="1"/>
  <c r="G91" i="1" l="1"/>
  <c r="J91" i="1" l="1"/>
  <c r="I91" i="1"/>
  <c r="H14" i="1" l="1"/>
  <c r="G14" i="1"/>
  <c r="F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14" i="1" l="1"/>
  <c r="I14" i="1"/>
</calcChain>
</file>

<file path=xl/sharedStrings.xml><?xml version="1.0" encoding="utf-8"?>
<sst xmlns="http://schemas.openxmlformats.org/spreadsheetml/2006/main" count="3237" uniqueCount="1269">
  <si>
    <t>Наименование государственной услуги (работы)</t>
  </si>
  <si>
    <t>Коды</t>
  </si>
  <si>
    <t>Наименование показателя</t>
  </si>
  <si>
    <t>Единица измерения</t>
  </si>
  <si>
    <t>№ 
п/п</t>
  </si>
  <si>
    <t>1.1</t>
  </si>
  <si>
    <t>1.2</t>
  </si>
  <si>
    <t>Объем субсидий на финансовое обеспечение оказания соответствующей государственной услуги (выполнения работы)</t>
  </si>
  <si>
    <t>тыс. руб.</t>
  </si>
  <si>
    <t>2</t>
  </si>
  <si>
    <t>2.1</t>
  </si>
  <si>
    <t>ИТОГО субсидий на оказание государственных услуг (выполнение работ)</t>
  </si>
  <si>
    <t>Объем субсидий на финансовое обеспечение оказания государственных услуг (выполнения работ)</t>
  </si>
  <si>
    <t xml:space="preserve">% исполнения к первоначально утвержденному областному бюджету </t>
  </si>
  <si>
    <t>% исполнения к областному бюджету в последней редакции</t>
  </si>
  <si>
    <t>Фактическое исполнение за 2018 год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</si>
  <si>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(в  редакции от 21.12.2018)
(конечная редакция)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</si>
  <si>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(первоначальная редакции)</t>
  </si>
  <si>
    <t>Сведения о выполнении государственными учреждениями Новосибирской области государственных заданий на оказание  услуг (выполнение работ), а также об объемах субсидий на их финансовое обеспечение за 2018 год</t>
  </si>
  <si>
    <t>Управление информационных проектов Новосибирской области</t>
  </si>
  <si>
    <t>Осуществление издательской деятельности 
(услуга)</t>
  </si>
  <si>
    <t>11.1.581310.1.00002</t>
  </si>
  <si>
    <t xml:space="preserve">Количество полос формата А2 </t>
  </si>
  <si>
    <t>Единиц в год</t>
  </si>
  <si>
    <t>11.1.581310.1.00015</t>
  </si>
  <si>
    <t>1.3</t>
  </si>
  <si>
    <t>Производство и выпуск сетевого издания
(работа)</t>
  </si>
  <si>
    <t>11.1.631112.0.00011</t>
  </si>
  <si>
    <t xml:space="preserve">Размещение информации </t>
  </si>
  <si>
    <t xml:space="preserve">Мегабайт </t>
  </si>
  <si>
    <t>1.4</t>
  </si>
  <si>
    <t>11.1.631112.0.00024</t>
  </si>
  <si>
    <t>Итого по управлению</t>
  </si>
  <si>
    <t>Х</t>
  </si>
  <si>
    <t>143 1202 9900083610 611</t>
  </si>
  <si>
    <t>143 1202 9900083610 621</t>
  </si>
  <si>
    <t>Департамент информатизации и развития телекоммуникационных технологий Новосибирской области</t>
  </si>
  <si>
    <t>Эксплуатация и сопровождение государственных информационных систем исполнительных органов государственной власти Новосибирской области, в том числе информационных систем обеспечения деятельности Губернатора и Правительства Новосибирской области</t>
  </si>
  <si>
    <t>10.1.620230.0.00001</t>
  </si>
  <si>
    <t xml:space="preserve">Количество информационных систем </t>
  </si>
  <si>
    <t>единица</t>
  </si>
  <si>
    <t>10.1.620230.0.00002</t>
  </si>
  <si>
    <t>10.1.620230.0.00003</t>
  </si>
  <si>
    <t>Эксплуатация автоматических телефонных станций</t>
  </si>
  <si>
    <t>10.1.611011.0.00004</t>
  </si>
  <si>
    <t>Количество автоматических телефонных станций</t>
  </si>
  <si>
    <t>Эксплуатация средств IP-телефонии</t>
  </si>
  <si>
    <t>10.1.611049.0.00005</t>
  </si>
  <si>
    <t>количество средств IP-телефонии</t>
  </si>
  <si>
    <t>Обеспечение функционирования технологического оборудования конференц-залов Правительства  Новосибирской области</t>
  </si>
  <si>
    <t>10.1.823011.0.00006</t>
  </si>
  <si>
    <t>Количество конференц-залов</t>
  </si>
  <si>
    <t>Администрирование и техническая поддержка компьютерной техники</t>
  </si>
  <si>
    <t>10.1.620230.0.00007</t>
  </si>
  <si>
    <t>Количество автоматизированных рабочих мест</t>
  </si>
  <si>
    <t>Администрирование и техническая поддержка компьютерной техники, без материально-технического обеспечения</t>
  </si>
  <si>
    <t>10.1.620910.0.00008</t>
  </si>
  <si>
    <t>Техническое администрирование, поддержка серверного оборудования единой информационно-коммуникационной сети Правительства Новосибирской области</t>
  </si>
  <si>
    <t>10.1.631119.0.00009</t>
  </si>
  <si>
    <t>Количество серверного оборудования</t>
  </si>
  <si>
    <t>Обслуживание и обеспечение функционирования коммуникационного оборудования</t>
  </si>
  <si>
    <t>10.1.620311.0.00011</t>
  </si>
  <si>
    <t>Количество коммуникационного оборудования</t>
  </si>
  <si>
    <t>Техническое администрирование, поддержка сетевого оборудования единой информационно-коммуникационной сети Правительства Новосибирской области</t>
  </si>
  <si>
    <t>10.1.620311.0.00010</t>
  </si>
  <si>
    <t>Количество сетевого оборудования</t>
  </si>
  <si>
    <t>Затраты на уплату налогов, тыс.руб.</t>
  </si>
  <si>
    <t>Эксплуатация региональной геоинформационной системы Новосибирской области</t>
  </si>
  <si>
    <t>10.1.620230.0.00021</t>
  </si>
  <si>
    <t>количество геоинформационных систем</t>
  </si>
  <si>
    <t>Эксплуатация региональной навигационно-информационной системы Новосибирской области</t>
  </si>
  <si>
    <t>10.1.620230.0.00022</t>
  </si>
  <si>
    <t>Количество навигационно-информационных систем</t>
  </si>
  <si>
    <t>Содержание и эксплуатация единой региональной сети станции точного позиционирования ГЛОНАСС Новосибирской области</t>
  </si>
  <si>
    <t>10.1.620230.0.00023</t>
  </si>
  <si>
    <t>Количество станций</t>
  </si>
  <si>
    <t>Содержание и эксплуатация абонентских телематических терминалов, установленных на государственных объектах (транспортных средствах) Новосибирской области</t>
  </si>
  <si>
    <t>10.1.620230.0.00024</t>
  </si>
  <si>
    <t>Содержание и эксплуатация региональной сети станций метеорологического назначения</t>
  </si>
  <si>
    <t>10.1.620230.0.00025</t>
  </si>
  <si>
    <t>Осуществление работ по обеспечению требований информационной безопасности</t>
  </si>
  <si>
    <t>10.1.749020.0.00013</t>
  </si>
  <si>
    <t xml:space="preserve">Количество ИС обеспечения специальной деятельности </t>
  </si>
  <si>
    <t>Осуществление функции Удостоверяющего центра</t>
  </si>
  <si>
    <t>10.1.749020.0.00015</t>
  </si>
  <si>
    <t>Количество выданных ключей электронной подписи</t>
  </si>
  <si>
    <t>единиц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</si>
  <si>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</si>
  <si>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10.1.620230.0.00016</t>
  </si>
  <si>
    <t>Количество типовых компонентов ИТКИ (средства криптографической защиты информации)</t>
  </si>
  <si>
    <t>10.1.620230.0.00017</t>
  </si>
  <si>
    <t xml:space="preserve">Количество пользователей </t>
  </si>
  <si>
    <t>человек</t>
  </si>
  <si>
    <t>10.1.620230.0.00018</t>
  </si>
  <si>
    <t>Количество типовых компонентов ИТКИ (программно-аппаратные комплексы защиты информации и криптографической защиты информации</t>
  </si>
  <si>
    <t>10.1.620230.0.00019</t>
  </si>
  <si>
    <t>Количество типовых компонентов ИТКИ (программно-аппаратные комплексы защиты информации и криптографической защиты информации)</t>
  </si>
  <si>
    <t xml:space="preserve">Осуществление работ по обеспечению требований информационной безопасности </t>
  </si>
  <si>
    <t>10.1.749020.0.00020</t>
  </si>
  <si>
    <t>Количество центров обработки данных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</si>
  <si>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 программных средств криптографической защиты информации, входящих в состав защищенной сети Правительства Новосибирской области (VipNet-сеть № 985)</t>
  </si>
  <si>
    <t>Количество типовых компонентов ИТКИ (программных средств криптографической защиты информации)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</si>
  <si>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сопровождение программно-аппаратных комплексов криптографической защиты информации, входящей в состав защищенной сети Правительства Новосибирской области(VipNet-сеть № 985)</t>
  </si>
  <si>
    <t>Количество типовых компонентов ИТКИ (программно-аппаратных комплексов криптографической защиты информации)</t>
  </si>
  <si>
    <t>Количество типовых компонентов ИТКИ (программных средств обнаружения вторжений)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</si>
  <si>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сопровождение программных средств межсетевого экранирования, входящих в состав защищенной сети Правительства Новосибисркой области (VipNet-сеть № 985)</t>
  </si>
  <si>
    <t>Количество типовых компонентов ИТКИ (программных средств межсетевого экранирования)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</si>
  <si>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Контроль и мониторинг показателей функционирования (VipNet-сеть № 985)</t>
  </si>
  <si>
    <t>10.1.63023.0.0.00018</t>
  </si>
  <si>
    <t>Количество типовых компонентов ИТКИ (прогрммных средств электронной подписи)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</si>
  <si>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 программных средств криптографической защиты информации, входящих в состав защищенной сети Правительства Новосибирской области (VipNet-сеть № 542)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</si>
  <si>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сопровождение программно-аппаратных комплексов криптографической защиты информации, входящей в состав защищенной сети Правительства Новосибирской области(VipNet-сеть № 542)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</si>
  <si>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сопровождение программных средств межсетевого экранирования, входящих в состав защищенной сети Правительства Новосибисркой области (VipNet-сеть № 542)</t>
  </si>
  <si>
    <t>Осуществление работ по обеспечению требований информационной безопасности (разработка моделей угроз и нарушителя информационной безопасности ИС обеспечения специальной деятельности, технических заданий на создание системы защиты информации ИС обеспечения специальной деятельности)</t>
  </si>
  <si>
    <t>Количество разработанных моделей угроз и нарушителя информационной безопасности ИС, технических заданий на создание системы защиты информации ИС</t>
  </si>
  <si>
    <t>Осуществление работ по обеспечению требований информационной безопасности (создание системы защиты информации на АРМ, обрабатывающих информацию ограниченного доступа, не содержащую сведений, составляющих государственную тайну, в ИС обеспечения специальной деятельности)</t>
  </si>
  <si>
    <t>количество АРМ, обрабатывающих информацию ограниченного доступа, не содержащую сведений, составляющих государственную тайну, в ИС обеспечения специальной деятельности)</t>
  </si>
  <si>
    <t>Осуществление работ по обеспечению требований информационной безопасности (аттестация по требованиям информационной безопасности ИС обеспечения специальной деятельности)</t>
  </si>
  <si>
    <t>10.1.749020.0.00014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</si>
  <si>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Осуществление технической поддержки и сопровождения программно-аппаратных комплексов обнаружения вторжений</t>
  </si>
  <si>
    <t>Количество типовых компонентов ИТКИ (программно-аппаратных комплексов обнаружения вторжений)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</si>
  <si>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Клиентское сопровождение пользователей антивирусных средств</t>
  </si>
  <si>
    <t>Итого по департаменту</t>
  </si>
  <si>
    <t>194 04 10 18.3.00.04070 610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</si>
  <si>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</si>
  <si>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</si>
  <si>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</si>
  <si>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</si>
  <si>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</si>
  <si>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</si>
  <si>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</si>
  <si>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</si>
  <si>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</si>
  <si>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</si>
  <si>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</si>
  <si>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</si>
  <si>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</si>
  <si>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</si>
  <si>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</si>
  <si>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</si>
  <si>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</si>
  <si>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</si>
  <si>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</si>
  <si>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</si>
  <si>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</si>
  <si>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</si>
  <si>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</si>
  <si>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2.26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</si>
  <si>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</si>
  <si>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</si>
  <si>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</si>
  <si>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</si>
  <si>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</si>
  <si>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</si>
  <si>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</si>
  <si>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</si>
  <si>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</si>
  <si>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</si>
  <si>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</si>
  <si>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</si>
  <si>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</si>
  <si>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инфраструктуры. Прикладное сопровождение программных средств обнаружения вторжений, входящих в состав защищенной сети Правительства Новосибирской области (VipNet-сеть № 985)</t>
  </si>
  <si>
    <t>194 04 10 18.3.00.04070 611</t>
  </si>
  <si>
    <t>194 04 10 18.4.00.04070 611</t>
  </si>
  <si>
    <t>Министерство здравоохранения Новосибирской области</t>
  </si>
  <si>
    <t>Первичная медико-санитарная помощь, не включенная в базовую программу обязательного медицинского страхования (первичная медико-санитарная помощь, в части профилактики)</t>
  </si>
  <si>
    <t xml:space="preserve">500000000120053560008200001100000003005102105 </t>
  </si>
  <si>
    <t>Показатель, характеризующий объем государственной услуги (работы)</t>
  </si>
  <si>
    <t>число посещений (условная единица)</t>
  </si>
  <si>
    <t>126 09 02 01.2.00.01080 610</t>
  </si>
  <si>
    <t>тыс.руб.</t>
  </si>
  <si>
    <t xml:space="preserve"> Первичная медико-санитарная помощь, не включенная в базовую программу обязательного медицинского страхования (первичная медико-санитарная помощь, в части диагностики и лечения)</t>
  </si>
  <si>
    <t xml:space="preserve">500000000120053560008200001201200003009104105 </t>
  </si>
  <si>
    <t>количество исследований (единица)</t>
  </si>
  <si>
    <t xml:space="preserve">'500000000120053560008200001200700003009103102 </t>
  </si>
  <si>
    <t>Медицинская помощь в рамках клинической апробации методов профилактики, диагностики, лечения и реабилитации</t>
  </si>
  <si>
    <t xml:space="preserve">'500000000120053560008210002804600000000101102 </t>
  </si>
  <si>
    <t>количество пациентов (условная единица)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</si>
  <si>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</si>
  <si>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 xml:space="preserve">'500000000120053560015037100100000000002103104 </t>
  </si>
  <si>
    <t>машино-часы работы автомобилей (единица)</t>
  </si>
  <si>
    <t>126 09 09 01.2.00.01080 610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</si>
  <si>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дерматовенерология (в части венерологии)</t>
  </si>
  <si>
    <t xml:space="preserve">'500000000120053560008202000400000001004101104 </t>
  </si>
  <si>
    <t>случаев госпитализации (условная единица)</t>
  </si>
  <si>
    <t>126 09 01 01.2.00.03010 610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</si>
  <si>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фтизиатрия</t>
  </si>
  <si>
    <t xml:space="preserve">'500000000120053560008202000300000001005101103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</si>
  <si>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психиатрия</t>
  </si>
  <si>
    <t xml:space="preserve">'500000000120053560008202000100000001007101102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</si>
  <si>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психиатрия-наркология (в части наркологии)</t>
  </si>
  <si>
    <t xml:space="preserve">'500000000120053560008202000200000001006101102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</si>
  <si>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инфекционные болезни (в части синдрома приобретенного иммунодефицита (ВИЧ-инфекции))</t>
  </si>
  <si>
    <t xml:space="preserve">'500000000120053560008202000500000001003101104 </t>
  </si>
  <si>
    <t>Медицинское освидетельствование на состояние опьянения (алкогольного, наркотического или иного токсического)</t>
  </si>
  <si>
    <t xml:space="preserve">'500000000120053560008340100000000000000104103 </t>
  </si>
  <si>
    <t>количество освидетельствований (штука)</t>
  </si>
  <si>
    <t>Судебно-психиатрическая экспертиза</t>
  </si>
  <si>
    <t xml:space="preserve">'500000000120053560008301100000000000007101103 </t>
  </si>
  <si>
    <t>количество экспертиз (условная единица)</t>
  </si>
  <si>
    <t>Судебно-медицинская экспертиза</t>
  </si>
  <si>
    <t xml:space="preserve">'500000000120053560008300100000000000008102101 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</si>
  <si>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дерматовенерология (в части венерологии)</t>
  </si>
  <si>
    <t xml:space="preserve">500000000120053560008200000800000003000102106 </t>
  </si>
  <si>
    <t>126 09 02 01.2.00.03010 610</t>
  </si>
  <si>
    <t>число обращений (условная единица)</t>
  </si>
  <si>
    <t xml:space="preserve"> 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фтизиатрия</t>
  </si>
  <si>
    <t xml:space="preserve">500000000120053560008200000700000003001103104 </t>
  </si>
  <si>
    <t xml:space="preserve"> 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психиатрия</t>
  </si>
  <si>
    <t>500000000120053560008200000500000003003102105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</si>
  <si>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психиатрия-наркология</t>
  </si>
  <si>
    <t xml:space="preserve">500000000120053560008200000600000003002102105  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</si>
  <si>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инфекционные болезни (в части синдрома приобретенного иммунодефицита (ВИЧ-инфекции))</t>
  </si>
  <si>
    <t xml:space="preserve">500000000120053560008200000900000003009103104 </t>
  </si>
  <si>
    <t>Первичная медико-санитарная помощь</t>
  </si>
  <si>
    <t xml:space="preserve">'500000000120053560008391001600000003009100104 </t>
  </si>
  <si>
    <t>число спортсменов (человек)</t>
  </si>
  <si>
    <t xml:space="preserve">'500000000120053560008202000400000002003102104 </t>
  </si>
  <si>
    <t>случаев лечения (условная единица)</t>
  </si>
  <si>
    <t>126 09 03 01.2.00.03010 610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</si>
  <si>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венерологии))</t>
  </si>
  <si>
    <t xml:space="preserve">'500000000120053560008200000800000001002100105 </t>
  </si>
  <si>
    <t xml:space="preserve">''500000000120053560008202000300000002004102104 </t>
  </si>
  <si>
    <t xml:space="preserve">'500000000120053560008202000100000002006102103 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</si>
  <si>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</si>
  <si>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 xml:space="preserve">'500000000120053560008204000500000004008100104 </t>
  </si>
  <si>
    <t>число пациентов (человек)</t>
  </si>
  <si>
    <t>126 09 04 01.2.00.03660 610</t>
  </si>
  <si>
    <t>126 09 02 01.2.00.03030 610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</si>
  <si>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фтизиатрия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</si>
  <si>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психиатрия</t>
  </si>
  <si>
    <t xml:space="preserve">500000000120053560008200000500000003003102105 </t>
  </si>
  <si>
    <t xml:space="preserve">500000000120053560008391001600000003009100104 </t>
  </si>
  <si>
    <t xml:space="preserve">'500000000120053560008391001300000003002100104 </t>
  </si>
  <si>
    <t>число осмотров (единица)</t>
  </si>
  <si>
    <t xml:space="preserve">500000000120053560008312100000000000004100103 </t>
  </si>
  <si>
    <t>126 09 02 01.2.00.03030 620</t>
  </si>
  <si>
    <t>126 09 03 01.2.00.03030 610</t>
  </si>
  <si>
    <t>Заготовка, хранение, транспортировка и обеспечение безопасности донорской крови и ее компонентов</t>
  </si>
  <si>
    <t>500000000120053560008310100000000000006104104</t>
  </si>
  <si>
    <t>условная единица продукта, переработки (в перерасчете на 1 литр цельной крови)</t>
  </si>
  <si>
    <t>126 09 06 01.2.00.03040 610</t>
  </si>
  <si>
    <t>Организация круглосуточного приема, содержания, выхаживания и воспитания детей</t>
  </si>
  <si>
    <t xml:space="preserve">'500000000120053560008225000000000001001100103 </t>
  </si>
  <si>
    <t>количество койко-дней (койко-день)</t>
  </si>
  <si>
    <t>126 09 09 01.4.00.00610 610</t>
  </si>
  <si>
    <t>Обеспечение специальными и молочными продуктами питания</t>
  </si>
  <si>
    <t xml:space="preserve">'500000000120053560008393100000000000006100103 </t>
  </si>
  <si>
    <t>количество обслуживаемых лиц (единица)</t>
  </si>
  <si>
    <t>126 09 09 01.4.00.01080 620</t>
  </si>
  <si>
    <t xml:space="preserve"> Паллиативная медицинская помощь</t>
  </si>
  <si>
    <t xml:space="preserve">'500000000120053560008209000000000001001102105 </t>
  </si>
  <si>
    <t>126 09 01 01.6.00.03010 610</t>
  </si>
  <si>
    <t xml:space="preserve">'500000000120053560008209000000000003009102103 </t>
  </si>
  <si>
    <t>Реализация основных профессиональных образовательных программ среднего профессионального образования</t>
  </si>
  <si>
    <t xml:space="preserve">'500000000120053560011614000401000004006101103 </t>
  </si>
  <si>
    <t>численность обучающихся (человек)</t>
  </si>
  <si>
    <t>126 07 04 01.7.00.01010 620</t>
  </si>
  <si>
    <t>Ведение информационных ресурсов и баз данных</t>
  </si>
  <si>
    <t xml:space="preserve">500000000120053560009011100000000000006104103 </t>
  </si>
  <si>
    <t>количество записей (единица)</t>
  </si>
  <si>
    <t>126 09 09 01.9.00.01080 610</t>
  </si>
  <si>
    <t>количество информационных ресурсов и баз данных (единица)</t>
  </si>
  <si>
    <t>126 09 09 01.Б.00.01080 610</t>
  </si>
  <si>
    <t>Организация и проведение заключительной и камерной дезинфекции, дезинсекции, дератизации в очагах инфекционных и паразитарных заболеваний и в условиях чрезвычайной ситуации</t>
  </si>
  <si>
    <t xml:space="preserve">'500000000120053560008367100100000000007101102 </t>
  </si>
  <si>
    <t>площадь обработанных очагов (квадратный метр)</t>
  </si>
  <si>
    <t>126 09 07 01.Б.00.03050 610</t>
  </si>
  <si>
    <t>Итого по министерству здравоохранения Новосибирской области</t>
  </si>
  <si>
    <t>Министерство природных ресурсов и охраны окружающей среды Новосибирской области (в части Тогучинского лесхоз-техникума)</t>
  </si>
  <si>
    <t xml:space="preserve"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"35.00.00 СЕЛЬСКОЕ, ЛЕСНОЕ И РЫБНОЕ ХОЗЯЙСТВО" " </t>
  </si>
  <si>
    <t xml:space="preserve">11615004500200005002100 
 </t>
  </si>
  <si>
    <t xml:space="preserve">Количество обучающихся </t>
  </si>
  <si>
    <t>чел.</t>
  </si>
  <si>
    <t xml:space="preserve"> 130 0704 1320000590 611 241</t>
  </si>
  <si>
    <t xml:space="preserve"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"21.00.00 ПРИКЛАДНАЯ ГЕОЛОГИЯ, ГОРНОЕ ДЕЛО, НЕФТЕГАЗОВОЕ ДЕЛО И ГЕОДЕЗИЯ" </t>
  </si>
  <si>
    <t xml:space="preserve">11755003401000005008100 </t>
  </si>
  <si>
    <t xml:space="preserve">Итого </t>
  </si>
  <si>
    <t xml:space="preserve">Министерство образования Новосибирской области </t>
  </si>
  <si>
    <t>Проведение социокультурной реабилитации или абилитации инвалидов</t>
  </si>
  <si>
    <t>000000000005020053022027002200400008001100101</t>
  </si>
  <si>
    <t>136.0709.0710000660.611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</si>
  <si>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</si>
  <si>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500000000120005300011Г53000000000002007103101</t>
  </si>
  <si>
    <t>Реализация дополнительных предпрофессиональных программ в области физической культуры и спорта</t>
  </si>
  <si>
    <t>500000000120005300011Д42000300200301001100101</t>
  </si>
  <si>
    <t>человеко-час</t>
  </si>
  <si>
    <t>136.0702.0710000630.621</t>
  </si>
  <si>
    <t>Реализация дополнительных профессиональных программ повышения квалификации</t>
  </si>
  <si>
    <t>500000000120005300011Г48000300100014006101102</t>
  </si>
  <si>
    <t>136.0709.0740000660.621</t>
  </si>
  <si>
    <t>Реализация основных общеобразовательных программ начального общего образования</t>
  </si>
  <si>
    <t>500000000120005300011787000300300101005101104</t>
  </si>
  <si>
    <t>136.0702.0710000620.611        136.0702.0710000630.621         136.0702.0710000630.611</t>
  </si>
  <si>
    <t>Предоставление питания</t>
  </si>
  <si>
    <t>500000000120005300011Д07000000000000005100102</t>
  </si>
  <si>
    <t>Реализация дополнительных общеразвивающих программ</t>
  </si>
  <si>
    <t>500000000120005300011Г42001000300401000100102</t>
  </si>
  <si>
    <t>136.0702.0710000620.611        136.0702.0710000630.611</t>
  </si>
  <si>
    <t>Реализация основных общеобразовательных программ среднего общего образования</t>
  </si>
  <si>
    <t>500000000120005300011794000300300101006101102</t>
  </si>
  <si>
    <t>136.0702.0710000620.611    136.0702.0710000630.621</t>
  </si>
  <si>
    <t>Содержание детей</t>
  </si>
  <si>
    <t>500000000120005300011Г41001000100000000101102</t>
  </si>
  <si>
    <t>136.0702.0710000630.611     136.0702.0710000630.621  136.0709.0710000660.611</t>
  </si>
  <si>
    <t>3.10</t>
  </si>
  <si>
    <t>500000000120005300011Г42003100100110001100102</t>
  </si>
  <si>
    <t>136.0702.0710000620.611</t>
  </si>
  <si>
    <t>3.11</t>
  </si>
  <si>
    <t>500000000120005300011Г42003400100110008100102</t>
  </si>
  <si>
    <t>3.12</t>
  </si>
  <si>
    <t>500000000120005300011Д42000300200201002100102</t>
  </si>
  <si>
    <t>136.0702.0710000630.621       136.0702.0710000630.611</t>
  </si>
  <si>
    <t>3.13</t>
  </si>
  <si>
    <t>500000000120005300011Д42000301500201004100102</t>
  </si>
  <si>
    <t>136.0702.0710000630.611</t>
  </si>
  <si>
    <t>3.14</t>
  </si>
  <si>
    <t>Реализация основных общеобразовательных программ основного общего образования</t>
  </si>
  <si>
    <t>500000000120005300011791000100500201005101102</t>
  </si>
  <si>
    <t>3.15</t>
  </si>
  <si>
    <t>500000000120005300011791000100400401006101103</t>
  </si>
  <si>
    <t>3.16</t>
  </si>
  <si>
    <t>500000000120005300011Д42000301700201000100102</t>
  </si>
  <si>
    <t>136.0702.0710000630.611        136.0703.0710000640.621</t>
  </si>
  <si>
    <t>3.17</t>
  </si>
  <si>
    <t>500000000120005300011Г42003100100610006100102</t>
  </si>
  <si>
    <t>3.18</t>
  </si>
  <si>
    <t>500000000120005300011Д42000301500101005100102</t>
  </si>
  <si>
    <t>3.19</t>
  </si>
  <si>
    <t>500000000120005300011787000100500401009101102</t>
  </si>
  <si>
    <t>136.0702.0710000630.611        136.0709.0710000660.611</t>
  </si>
  <si>
    <t>3.20</t>
  </si>
  <si>
    <t>30.1.854110.1.00094</t>
  </si>
  <si>
    <t>3.21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</si>
  <si>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</si>
  <si>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30.1.851412.1.00099</t>
  </si>
  <si>
    <t>3.22</t>
  </si>
  <si>
    <t>500000000120005300011Д42000301700401008100102</t>
  </si>
  <si>
    <t>136.0703.0710000640.621</t>
  </si>
  <si>
    <t>3.23</t>
  </si>
  <si>
    <t>500000000120005300011Д42000301900401004100103</t>
  </si>
  <si>
    <t>3.24</t>
  </si>
  <si>
    <t>500000000120005300011Г42003400100610003100102</t>
  </si>
  <si>
    <t>3.25</t>
  </si>
  <si>
    <t>500000000120005300011Г42003100100410008100102</t>
  </si>
  <si>
    <t>3.26</t>
  </si>
  <si>
    <t>500000000120005300011791000100500401003101102</t>
  </si>
  <si>
    <t>3.27</t>
  </si>
  <si>
    <t>Психолого-медико-педагогическое обследование детей</t>
  </si>
  <si>
    <t>500000000120005300011Г52000000000001009101103</t>
  </si>
  <si>
    <t>3.28</t>
  </si>
  <si>
    <t>500000000120005300011787000104400201000100103</t>
  </si>
  <si>
    <t>3.29</t>
  </si>
  <si>
    <t>500000000120005300011791000300300401006101102</t>
  </si>
  <si>
    <t>136.0702.0710000630.621    136.0702.0710000620.611</t>
  </si>
  <si>
    <t>3.30</t>
  </si>
  <si>
    <t>500000000120005300011Г53000000000003006103103</t>
  </si>
  <si>
    <t>человек-час</t>
  </si>
  <si>
    <t>136.0702.0710000630.611 136.0709.0710000660.611</t>
  </si>
  <si>
    <t>3.31</t>
  </si>
  <si>
    <t>500000000120005300011Г48000300100009003101102</t>
  </si>
  <si>
    <t>3.32</t>
  </si>
  <si>
    <t>500000000120005300011Г48000300100008004101101</t>
  </si>
  <si>
    <t>136.0705.0720000650.621</t>
  </si>
  <si>
    <t>3.33</t>
  </si>
  <si>
    <t>Реализация дополнительных профессиональных программ профессиональной переподготовки</t>
  </si>
  <si>
    <t>500000000120005300011Г47000300100008005101101</t>
  </si>
  <si>
    <t>3.34</t>
  </si>
  <si>
    <t>500000000120005300011Г42002800300217004100101</t>
  </si>
  <si>
    <t>3.35</t>
  </si>
  <si>
    <t>500000000120005300011Г48000300100001001101103</t>
  </si>
  <si>
    <t>136.0709.0710000660.611        136.0705.0720000650.621</t>
  </si>
  <si>
    <t>3.36</t>
  </si>
  <si>
    <t>500000000120005300011Г42001000300201002100101</t>
  </si>
  <si>
    <t>136.0703.0710000640.621        136.0702.0710000620.611</t>
  </si>
  <si>
    <t>3.37</t>
  </si>
  <si>
    <t>500000000120005300011Г48000300100004008101101</t>
  </si>
  <si>
    <t>3.38</t>
  </si>
  <si>
    <t>30.1.854123.1.00095</t>
  </si>
  <si>
    <t>3.39</t>
  </si>
  <si>
    <t>500000000120005300011787000100400401002101111</t>
  </si>
  <si>
    <t>3.40</t>
  </si>
  <si>
    <t>Реализация основных общеобразовательных программ основного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</si>
  <si>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500000000120005300011789001000000001001101107</t>
  </si>
  <si>
    <t>3.41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</si>
  <si>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</si>
  <si>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500000000120005300008228000000000001008100111</t>
  </si>
  <si>
    <t>3.42</t>
  </si>
  <si>
    <t>500000000120005300011Г42003400100410005100109</t>
  </si>
  <si>
    <t>3.43</t>
  </si>
  <si>
    <t>500000000120005300011Г48000300100012008101106</t>
  </si>
  <si>
    <t>3.44</t>
  </si>
  <si>
    <t>500000000120005300011Д42000300200101003100107</t>
  </si>
  <si>
    <t>3.45</t>
  </si>
  <si>
    <t>Коррекционно-развивающая, компенсирующая и логопедическая помощь обучающимся</t>
  </si>
  <si>
    <t>500000000120005300011Г54000000000001007101107</t>
  </si>
  <si>
    <t>3.46</t>
  </si>
  <si>
    <t>500000000120005300011Д42000301900101007100103</t>
  </si>
  <si>
    <t>3.47</t>
  </si>
  <si>
    <t>Организация и проведение культурно-массовых мероприятий</t>
  </si>
  <si>
    <t>500000000120005300011Г56001000300601006000103</t>
  </si>
  <si>
    <t>-</t>
  </si>
  <si>
    <t>3.48</t>
  </si>
  <si>
    <t>500000000120005300011Д42000301900201006100110</t>
  </si>
  <si>
    <t>136.0702.0710000630.611      136.0703.0710000640.621</t>
  </si>
  <si>
    <t>3.49</t>
  </si>
  <si>
    <t>500000000120005300011Г53000000000001008103101</t>
  </si>
  <si>
    <t>3.50</t>
  </si>
  <si>
    <t>31.1.932929.1.00012</t>
  </si>
  <si>
    <t>3.51</t>
  </si>
  <si>
    <t>500000000120005300011Г42001000300601008100103</t>
  </si>
  <si>
    <t>136.0703.0710000640.611   136.0703.0710000640.621</t>
  </si>
  <si>
    <t>Предоставление информационной и консультационной поддержки субъектам малого и среднего предпринимательства</t>
  </si>
  <si>
    <t>02.1.702211.1.00001</t>
  </si>
  <si>
    <t>136.0412.1500003460.621</t>
  </si>
  <si>
    <t>500000000120005300011Г42001000300101003100104</t>
  </si>
  <si>
    <t>136.0702.0710000630.611      136.0703.0710000640.621        136.0703.0710000640.611</t>
  </si>
  <si>
    <t>Проведение социально-психологической реабилитации или абилитации инвалидов в амбулаторных условиях</t>
  </si>
  <si>
    <t>000000000005020053022023000800400005006100101</t>
  </si>
  <si>
    <t>31.1.932929.1.00014</t>
  </si>
  <si>
    <t>500000000120005300011Г42001000300301001100103</t>
  </si>
  <si>
    <t>136.0702.0710000630.611       136.0702.0710000620.611         136.0703.0710000640.611       136.0703.0710000640.621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</si>
  <si>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</si>
  <si>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500000000120005300011Д56024001000101002100101</t>
  </si>
  <si>
    <t>136.0704.0720001010.621</t>
  </si>
  <si>
    <t>500000000120005300011Д56023701000217008100101</t>
  </si>
  <si>
    <t>500000000120005300011Д56023901000101005100101</t>
  </si>
  <si>
    <t>500000000120005300011Д56024701000101005100101</t>
  </si>
  <si>
    <t>Реализация основных общеобразовательных программ дошкольного образования</t>
  </si>
  <si>
    <t>500000000120005300011Д45000100500301085100101</t>
  </si>
  <si>
    <t>136.0702.0710000630.611         136.0709.0710000660.611</t>
  </si>
  <si>
    <t>500000000120005300011Д56024101000101001100101</t>
  </si>
  <si>
    <t>500000000120005300011Д56023701000101007100101</t>
  </si>
  <si>
    <t>500000000120005300011Д45000100500301067100101</t>
  </si>
  <si>
    <t>500000000120005300011Д56024601000101006100101</t>
  </si>
  <si>
    <t>500000000120005300011Д56023701000117009100101</t>
  </si>
  <si>
    <t>500000000120005300011Д56023801000117008100101</t>
  </si>
  <si>
    <t>500000000120005300011Д45000100400301060100101</t>
  </si>
  <si>
    <t>500000000120005300011Д56026101000101006100101</t>
  </si>
  <si>
    <t>500000000120005300011Д45000100400301088100101</t>
  </si>
  <si>
    <t>500000000120005300011Д56023901000201004100101</t>
  </si>
  <si>
    <t>500000000120005300011Д45000100500301049100101</t>
  </si>
  <si>
    <t>500000000120005300011Д56023801000201005100101</t>
  </si>
  <si>
    <t>500000000120005300011Д56023701000201006100101</t>
  </si>
  <si>
    <t>500000000120005300011Д56024601000201005100101</t>
  </si>
  <si>
    <t>500000000120005300011Д56023801000101006100101</t>
  </si>
  <si>
    <t>500000000120005300011Д56023801000217007100101</t>
  </si>
  <si>
    <t>500000000120005300011Д56024001000217003100101</t>
  </si>
  <si>
    <t>Реализация образовательных программ высшего образования – программ подготовки научно-педагогических кадров в аспирантуре</t>
  </si>
  <si>
    <t>500000000120005300011Д58008800100017007100101</t>
  </si>
  <si>
    <t>500000000120005300011Д58007600100017001100101</t>
  </si>
  <si>
    <t>Осуществление издательской деятельности</t>
  </si>
  <si>
    <t>11.1.181110.1.00018</t>
  </si>
  <si>
    <t>печатный лист</t>
  </si>
  <si>
    <t>11.1.181213.1.00019</t>
  </si>
  <si>
    <t>02.1.702221.1.00003</t>
  </si>
  <si>
    <t>50000000011Д560246010002170071000000001101101</t>
  </si>
  <si>
    <t>50000000011Д560246010001170081000000000000000</t>
  </si>
  <si>
    <t>50000000011Д560241010002010001000000000000000</t>
  </si>
  <si>
    <t>30.1.854199.1.00096</t>
  </si>
  <si>
    <t>500000000120005300011791000301600310008101000</t>
  </si>
  <si>
    <t>500000000120005300011794000301600310005101000</t>
  </si>
  <si>
    <t>500000000120005300011Г42003100100710005100000</t>
  </si>
  <si>
    <t>500000000120005300011Г42003200100710004100000</t>
  </si>
  <si>
    <t>500000000120005300011Г42003100100210000100000</t>
  </si>
  <si>
    <t>500000000120005300011Г42003200100210009100000</t>
  </si>
  <si>
    <t>Организация отдыха детей и молодежи</t>
  </si>
  <si>
    <t>500000000120005300010028000000000001006101101</t>
  </si>
  <si>
    <t>500000000120005300010028000000000003004101101</t>
  </si>
  <si>
    <t>'500000000120005300011Г42001000300701007100101</t>
  </si>
  <si>
    <t>500000000120005300011787000300300201004101011</t>
  </si>
  <si>
    <t>Реализация основных общеобразовательных программ начального общего образования, в том числе адаптированных образовательных программ детям от 3-х до 8-ми лет, испытывающим трудности в освоении основных общеобразовательных программ, своем развитии и социальной адапта-ции, в том числе обучающимся с ОВЗ и инвалидностью</t>
  </si>
  <si>
    <t>30.1.851212.1.00098</t>
  </si>
  <si>
    <t>Реализация основных общеобразовательных программ дошкольного образования, в том числе адаптированных образовательных программ детям от 3-х до 8-ми лет, испытывающим трудности в освоении основных общеобразо-вательных программ, своем развитии и социальной адаптации, в том числе обучающимся с ОВЗ и инвалидностью</t>
  </si>
  <si>
    <t>30.1.851110.1.00097</t>
  </si>
  <si>
    <t>Предоставление консультационных и методических услуг в сфере образования</t>
  </si>
  <si>
    <t>30.1.854200.1.00089</t>
  </si>
  <si>
    <t>Cоздание и развитие информационных систем и компонентов информационно-телекоммуникационной инфраструктуры</t>
  </si>
  <si>
    <t>10.1.631119.0.00034</t>
  </si>
  <si>
    <t>10.1.631119.0.00031</t>
  </si>
  <si>
    <t>Библиотечное, библиографическое и информационное обслуживание пользователей библиотеки</t>
  </si>
  <si>
    <t>22.1.910111.0.04041</t>
  </si>
  <si>
    <t>10.1.631111.0.00033</t>
  </si>
  <si>
    <t>136.0412.1500003460.621    136.0709.0710000660.611</t>
  </si>
  <si>
    <t>Выполнение поисковых научных исследований</t>
  </si>
  <si>
    <t>30.1.749019.2.00001</t>
  </si>
  <si>
    <t>Научно-методическое обеспечение</t>
  </si>
  <si>
    <t>30.1.854193.0.00006</t>
  </si>
  <si>
    <t>136.0412.1500003460.621         136.0705.0720000650.621       136.0703.0710000640.621       136.0702.0710000630.611         136.0704.0720001010.621</t>
  </si>
  <si>
    <t>Организационное и информационное обеспечение проведения конкурсного отбора научных и научно-исследовательских программ и проектов и других научных мероприятии</t>
  </si>
  <si>
    <t>30.1.749019.0.00013</t>
  </si>
  <si>
    <t>136.0412.1500003460.621       136.0705.0720000650.621</t>
  </si>
  <si>
    <t>31.1.932929.0.00006</t>
  </si>
  <si>
    <t>136.0709.0710000660.611       136.0703.0710000640.621      136.0709.0710000660.611</t>
  </si>
  <si>
    <t>31.1.932929.0.00010</t>
  </si>
  <si>
    <t>136.0709.0710000660.611       136.0703.0710000640.621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</si>
  <si>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</si>
  <si>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500000000120005300011034100000000000005101103</t>
  </si>
  <si>
    <t>136.0703.0710000640.621         136.0702.0710000630.611      136.0703.0710000640.611         136.0702.0710000620.611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</si>
  <si>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</si>
  <si>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30.1.854193.0.00020</t>
  </si>
  <si>
    <t>Организация проведения общественно-значимых мероприятий в сфере образования, науки и молодежной политики</t>
  </si>
  <si>
    <t>500000000120005300011Г67100000000000001100103</t>
  </si>
  <si>
    <t>штука</t>
  </si>
  <si>
    <t>136.0705.0720000650.621        136.0709.0710000660.611        136.0703.0710000640.621</t>
  </si>
  <si>
    <t>10.1.749020.0.00027</t>
  </si>
  <si>
    <t>Предоставление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</t>
  </si>
  <si>
    <t>10.1.620230.0.00030</t>
  </si>
  <si>
    <t>10.1.631119.0.00028</t>
  </si>
  <si>
    <t>10.1.620230.0.00032</t>
  </si>
  <si>
    <t>Проведение экспертизы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</t>
  </si>
  <si>
    <t>30.1.749019.0.00091</t>
  </si>
  <si>
    <t>Проведение экспертизы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 при проведении конкурса и на всех стадиях реализации таких программ и проектов</t>
  </si>
  <si>
    <t>500000000120005300011048100000000000009103105</t>
  </si>
  <si>
    <t>Производство и выпуск сетевого издания</t>
  </si>
  <si>
    <t>11.1.581929.0.00012</t>
  </si>
  <si>
    <t>мегабайт</t>
  </si>
  <si>
    <t>136.0705.0720000650.621        136.0709.0710000660.611</t>
  </si>
  <si>
    <t>Формирование, учет, изучение, обеспечение физического сохранения и безопасности музейных предметов, музейных коллекций</t>
  </si>
  <si>
    <t>22.1.900210.0.03011</t>
  </si>
  <si>
    <t>10.1.620230.0.00043</t>
  </si>
  <si>
    <t>Организация и проведение мероприятий в сфере науки</t>
  </si>
  <si>
    <t>30.1.854129.0.00015</t>
  </si>
  <si>
    <t xml:space="preserve">Организация и проведение мероприятий в сфере образования, науки, культуры, спорта, молодежной политики, на разных ступенях образования </t>
  </si>
  <si>
    <t>30.1.854129.0.00016</t>
  </si>
  <si>
    <t>136.0412.1500003460.621         136.0705.0720000650.621      136.0709.0710000660.611       136.0703.0710000640.621</t>
  </si>
  <si>
    <t>Организация и проведение олимпиад и иных интеллектуальные и (или) творческих конкурсов, физкультурных и спортивных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деятельности, на пропаганду научных знаний, творческих и спортивных достижений</t>
  </si>
  <si>
    <t>30.1.854193.0.00019</t>
  </si>
  <si>
    <t>Организация и проведение олимпиад и иных интеллектуальные и (или) творческих конкурсов, физкультурных и спортивных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деятельности, на пропаганду научных знаний, творческих и спортивных достижений.</t>
  </si>
  <si>
    <t>1622</t>
  </si>
  <si>
    <t>136.0703.0710000640.621    136.0702.0710000630.611      136.0703.0710000640.611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</si>
  <si>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
в молодежной среде, формирование правовых, культурных и нравственных 
ценностей среди молодежи</t>
  </si>
  <si>
    <t>31.1.932929.0.00001</t>
  </si>
  <si>
    <t xml:space="preserve">136 07 07 19.0.00.04070 610       
136 07 09 38.0.00.04070 610
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</si>
  <si>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</si>
  <si>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31.1.932929.0.00029</t>
  </si>
  <si>
    <t>136 07 07 19.0.00.04070 610           
136 07 07 19.0.00.R5270 610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</si>
  <si>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
профессионального, интеллектуального потенциалов подростков и молодежи</t>
  </si>
  <si>
    <t>31.1.932929.0.00033</t>
  </si>
  <si>
    <t>136 07 07 19.0.00.04070 610</t>
  </si>
  <si>
    <t>Осуществление издательской
 деятельности</t>
  </si>
  <si>
    <t>11.1.581310.0.00001</t>
  </si>
  <si>
    <t>Организация досуга детей,
 подростков и молодежи</t>
  </si>
  <si>
    <t>31.1.932929.0.00016</t>
  </si>
  <si>
    <t>Организация мероприятий, 
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</si>
  <si>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31.1.932.929.0.00024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</si>
  <si>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</t>
  </si>
  <si>
    <t>0704 0600001010 611 (621)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</si>
  <si>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</si>
  <si>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 на базе среднего общего образования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</si>
  <si>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 на базе основного общего образования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</si>
  <si>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</si>
  <si>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0705 0600001010 611 (621)</t>
  </si>
  <si>
    <t xml:space="preserve">Реализация дополнительных профессиональных программ повышения квалификации </t>
  </si>
  <si>
    <t xml:space="preserve">'500000000120065280111Г48000301000001002101101 </t>
  </si>
  <si>
    <t>0705 0600001020 621</t>
  </si>
  <si>
    <t>534,2</t>
  </si>
  <si>
    <t xml:space="preserve">'500000000120065280111Д49001000300401002100101 </t>
  </si>
  <si>
    <t>155</t>
  </si>
  <si>
    <t>0703 0600000640 611</t>
  </si>
  <si>
    <t xml:space="preserve">'500000000120065280111034100000000000005101101 </t>
  </si>
  <si>
    <t>0703 0600000640 611                                            0705 0600001020 621</t>
  </si>
  <si>
    <t>Оказание информационных услуг на основе архивных документов</t>
  </si>
  <si>
    <t xml:space="preserve">'500000000120065280107029000200000000000102101 </t>
  </si>
  <si>
    <t>1300</t>
  </si>
  <si>
    <t>Комплектование архивными документами</t>
  </si>
  <si>
    <t xml:space="preserve">'500000000120065280107033100000000000004105101 </t>
  </si>
  <si>
    <t>900</t>
  </si>
  <si>
    <t>Итого по министерству образования Новосибирской области</t>
  </si>
  <si>
    <t>X</t>
  </si>
  <si>
    <t>Министерство физической культуры и спорта Новосибирской области</t>
  </si>
  <si>
    <t>4.1</t>
  </si>
  <si>
    <t>Спортивная подготовка по олимпийским видам спорта</t>
  </si>
  <si>
    <t>55.001.0</t>
  </si>
  <si>
    <t>Число лиц, прошелших спортивную подготовку</t>
  </si>
  <si>
    <t xml:space="preserve">127 1103 14.0.13.01050 621 </t>
  </si>
  <si>
    <t>4.2</t>
  </si>
  <si>
    <t>Спортивная подготовка по неолимпийским видам спорта</t>
  </si>
  <si>
    <t>55.002.0</t>
  </si>
  <si>
    <t>Спортивная подготовка по спорту лиц с поражением ОДА</t>
  </si>
  <si>
    <t>55.003.0</t>
  </si>
  <si>
    <t>Спортивная подготовка по спорту слепых</t>
  </si>
  <si>
    <t>55.004.0</t>
  </si>
  <si>
    <t>Спортивная подготовка по спорту лиц с интеллектуальными нарушениями</t>
  </si>
  <si>
    <t>55.005.0</t>
  </si>
  <si>
    <t>Спортивная подготовка по спорту глухих</t>
  </si>
  <si>
    <t>55.007.0</t>
  </si>
  <si>
    <t>Организация и проведение официальных физкультурных (физкультурно-оздоровительных) мероприятий, всероссийские</t>
  </si>
  <si>
    <t>32.1.926200.0.00003</t>
  </si>
  <si>
    <t>Количество мероприятий</t>
  </si>
  <si>
    <t>шт.</t>
  </si>
  <si>
    <t>Организация и проведение официальных физкультурных (физкультурно-оздоровительных) мероприятий, региональные</t>
  </si>
  <si>
    <t>32.1.926200.0.00005</t>
  </si>
  <si>
    <t>Обеспечение участия  спортивных сборных команд  в официальных спортивных мероприятиях (всероссийские)</t>
  </si>
  <si>
    <t>32.1.926200.0.00008</t>
  </si>
  <si>
    <t>Обеспечение участия спортивных сборных команд в официальных спортивных мероприятиях, международные</t>
  </si>
  <si>
    <t>32.1.926200.0.00009</t>
  </si>
  <si>
    <t>Обеспечение участия спортивных сборных команд в официальных спортивных мероприятиях, региональные</t>
  </si>
  <si>
    <t>32.1.926200.0.00010</t>
  </si>
  <si>
    <t>Обеспечение участия спортивных сборных команд в официальных спортивных мероприятиях, межрегиональные</t>
  </si>
  <si>
    <t>32.1.926200.0.00011</t>
  </si>
  <si>
    <t>Организация мероприятий по подготовке спортивных сборных команд</t>
  </si>
  <si>
    <t>32.1.926200.0.00015</t>
  </si>
  <si>
    <t>Участие в организации официальных спортивных мероприятий, всероссийские</t>
  </si>
  <si>
    <t>32.1.926200.0.00016</t>
  </si>
  <si>
    <t>Участие в организации официальных спортивных мероприятий, межрегиональные</t>
  </si>
  <si>
    <t>32.1.926200.0.00018</t>
  </si>
  <si>
    <t>Организация и проведение официальных спортивных мероприятий, всероссийские</t>
  </si>
  <si>
    <t>32.1.926200.0.00019</t>
  </si>
  <si>
    <t>Организация и проведение официальных спортивных мероприятий, международные</t>
  </si>
  <si>
    <t>32.1.926200.0.00020</t>
  </si>
  <si>
    <t>Организация и проведение официальных спортивных мероприятий, региональные</t>
  </si>
  <si>
    <t>32.1.926200.0.00021</t>
  </si>
  <si>
    <t>Организация и проведение официальных спортивных мероприятий, межрегиональные</t>
  </si>
  <si>
    <t>32.1.926200.0.00022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</si>
  <si>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</si>
  <si>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32.1.926200.0.00024</t>
  </si>
  <si>
    <t>Обеспечение участия лиц, проходящих спортивную подготовку, в спортивных соревнованиях (всероссийские)</t>
  </si>
  <si>
    <t>32.1.926200.0.00025</t>
  </si>
  <si>
    <t>Обеспечение участия лиц, проходящих спортивную подготовку, в спортивных соревнованиях (межрегиональные)</t>
  </si>
  <si>
    <t>32.1.926200.0.00027</t>
  </si>
  <si>
    <t>Обеспечение доступа к объектам спорта</t>
  </si>
  <si>
    <t>32.1.926200.0.00030</t>
  </si>
  <si>
    <t>Количество часов</t>
  </si>
  <si>
    <t>час.</t>
  </si>
  <si>
    <t>Организация отдыха детей и молодежи, в каникулярное время с круглосуточным пребыванием</t>
  </si>
  <si>
    <t>920700О.99.0.АЗ22АА00001</t>
  </si>
  <si>
    <t>Количество человек</t>
  </si>
  <si>
    <t>852101О.99.0.ББ28УЭ20000</t>
  </si>
  <si>
    <t>Число обучающихся</t>
  </si>
  <si>
    <t>127 0704 14.0.12.01010 621</t>
  </si>
  <si>
    <t>852101О.99.0.ББ28УЭ44000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</si>
  <si>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 (заочное)</t>
  </si>
  <si>
    <t>852101О.99.0.ББ28УЭ60000</t>
  </si>
  <si>
    <t>920700О.99.0.А322АА02001</t>
  </si>
  <si>
    <t>127 0703 14.0.13.00660 621</t>
  </si>
  <si>
    <t>Итого по министерству физической культуры и спорта Новосибирской области</t>
  </si>
  <si>
    <t>5</t>
  </si>
  <si>
    <t>Министерство труда и социального развития Новосибирской области (в части социального развития)</t>
  </si>
  <si>
    <t>5.1</t>
  </si>
  <si>
    <t>0705900300000000002103</t>
  </si>
  <si>
    <t>023 1002 0400001040 611</t>
  </si>
  <si>
    <t>5.2</t>
  </si>
  <si>
    <t>023 1002 0400001040 621</t>
  </si>
  <si>
    <t>5.3</t>
  </si>
  <si>
    <t xml:space="preserve">Организация отдыха детей и молодежи
</t>
  </si>
  <si>
    <t>10028000000000006101</t>
  </si>
  <si>
    <t>023 0709 0400000660 621</t>
  </si>
  <si>
    <t>5.4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</si>
  <si>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находящихся в социально-опасном положении</t>
  </si>
  <si>
    <t>10043100000000000006101</t>
  </si>
  <si>
    <t>5.5</t>
  </si>
  <si>
    <t xml:space="preserve">Проведение социально-бытовой адаптации инвалидов
</t>
  </si>
  <si>
    <t>22026001600400007001100</t>
  </si>
  <si>
    <t>посещение</t>
  </si>
  <si>
    <t>5.6</t>
  </si>
  <si>
    <t>Предоставление социального обслуживания в стационарной форме</t>
  </si>
  <si>
    <t>22045001001000007100</t>
  </si>
  <si>
    <t>023 1002 0400001030 621</t>
  </si>
  <si>
    <t>5.7</t>
  </si>
  <si>
    <t xml:space="preserve">Предоставление социального обслуживания в стационарной форме </t>
  </si>
  <si>
    <t>5.8</t>
  </si>
  <si>
    <t>22045001001100001005100</t>
  </si>
  <si>
    <t>5.9</t>
  </si>
  <si>
    <t>5.10</t>
  </si>
  <si>
    <t>22045001001500001006100</t>
  </si>
  <si>
    <t>5.11</t>
  </si>
  <si>
    <t>5.12</t>
  </si>
  <si>
    <t>22045001001200001003100</t>
  </si>
  <si>
    <t>5.13</t>
  </si>
  <si>
    <t>22045001001800001000100</t>
  </si>
  <si>
    <t>5.14</t>
  </si>
  <si>
    <t>5.15</t>
  </si>
  <si>
    <t>22045001001600001004100</t>
  </si>
  <si>
    <t>5.16</t>
  </si>
  <si>
    <t>22045001001400001009100</t>
  </si>
  <si>
    <t>5.17</t>
  </si>
  <si>
    <t>5.18</t>
  </si>
  <si>
    <t>Предоставление социального обслуживания в полустационарной форме</t>
  </si>
  <si>
    <t>22046001001600001003100</t>
  </si>
  <si>
    <t>5.19</t>
  </si>
  <si>
    <t>22046001001700001001100</t>
  </si>
  <si>
    <t>5.20</t>
  </si>
  <si>
    <t>22046001001500001005100</t>
  </si>
  <si>
    <t>5.21</t>
  </si>
  <si>
    <t>5.22</t>
  </si>
  <si>
    <t>22046001001800001009100</t>
  </si>
  <si>
    <t>5.23</t>
  </si>
  <si>
    <t>5.24</t>
  </si>
  <si>
    <t>Предоставление социального обслуживания в форме на дому</t>
  </si>
  <si>
    <t>22047001001100001003100</t>
  </si>
  <si>
    <t>5.25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</si>
  <si>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</si>
  <si>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32003000000000001009100</t>
  </si>
  <si>
    <t>5.26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</si>
  <si>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</si>
  <si>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32005000000000001007100</t>
  </si>
  <si>
    <t>Министерство труда и социального развития Новосибирской области (в части труда, занятости и трудовых ресурсов)</t>
  </si>
  <si>
    <t>5.27</t>
  </si>
  <si>
    <t>Предоставление консультационных и методических услуг (услуга)</t>
  </si>
  <si>
    <t>27.1.78.30.19.1.00002</t>
  </si>
  <si>
    <t>Количество проведенных консультаций</t>
  </si>
  <si>
    <t>штук</t>
  </si>
  <si>
    <t>023 0401  0210001090 621</t>
  </si>
  <si>
    <t>5.28</t>
  </si>
  <si>
    <t>Реализация дополнительных профессиональных программ повышения квалификациии (услуга)</t>
  </si>
  <si>
    <t>11Д47000301000006007100</t>
  </si>
  <si>
    <t>Количество человеко-часов</t>
  </si>
  <si>
    <t>23 0401  0210001090 621</t>
  </si>
  <si>
    <t>5.29</t>
  </si>
  <si>
    <t>Реализация дополнительных профессиональных программ профессиональной переподготовки (услуга)</t>
  </si>
  <si>
    <t>11Д46000301000006008100</t>
  </si>
  <si>
    <t>5.30</t>
  </si>
  <si>
    <t>Предоставление консультационных и методических услуг (работа)</t>
  </si>
  <si>
    <t>27.1.78.30.19.1.00003</t>
  </si>
  <si>
    <t>Количество разработанных документов (информационно-методических материалов)</t>
  </si>
  <si>
    <t>5.31</t>
  </si>
  <si>
    <t>Организация мероприятий (работа)</t>
  </si>
  <si>
    <t>27.1.78.30.19.1.00001</t>
  </si>
  <si>
    <t>Количество проведённых конкурсов</t>
  </si>
  <si>
    <t>Итого</t>
  </si>
  <si>
    <t>Объем государственных услуг (работ)</t>
  </si>
  <si>
    <t>13 158,6</t>
  </si>
  <si>
    <t>ВСЕГО по министерству труда и социального развития Новосибирской области</t>
  </si>
  <si>
    <t>66 518</t>
  </si>
  <si>
    <t>66 623</t>
  </si>
  <si>
    <t>68 009</t>
  </si>
  <si>
    <t>Управление ветеринарии Новосибирской области</t>
  </si>
  <si>
    <t>6.1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</si>
  <si>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пчел, и их лечению</t>
  </si>
  <si>
    <t>18.1.750012.1.00001</t>
  </si>
  <si>
    <t>лабораторные исследования</t>
  </si>
  <si>
    <t>услуга</t>
  </si>
  <si>
    <t>04 05 2120103560</t>
  </si>
  <si>
    <t>6.2</t>
  </si>
  <si>
    <t>Проведениемероприятий по защите населения от болезней животных, общих для человека и животных. и пищевых отравлений</t>
  </si>
  <si>
    <t>18.1.750012.1.00002</t>
  </si>
  <si>
    <t>6.3</t>
  </si>
  <si>
    <t>18.1.750012.1.00003</t>
  </si>
  <si>
    <t>отбор проб</t>
  </si>
  <si>
    <t>6.4</t>
  </si>
  <si>
    <t>18.1.750012.1.00004</t>
  </si>
  <si>
    <t>диагностические мероприятия</t>
  </si>
  <si>
    <t>6.5</t>
  </si>
  <si>
    <t>18.1.750012.1.00005</t>
  </si>
  <si>
    <t>вакцинация</t>
  </si>
  <si>
    <t>6.6</t>
  </si>
  <si>
    <t>18.1.750012.1.00006</t>
  </si>
  <si>
    <t>6.7</t>
  </si>
  <si>
    <t>18.1.750012.1.00007</t>
  </si>
  <si>
    <t>оформление документации</t>
  </si>
  <si>
    <t>6.8</t>
  </si>
  <si>
    <t>18.1.750012.1.00008</t>
  </si>
  <si>
    <t>проведение мероприятий</t>
  </si>
  <si>
    <t>ИТОГО по управлению ветеринарии Новосибирской области</t>
  </si>
  <si>
    <t>7</t>
  </si>
  <si>
    <t>Министерство культуры Новосибирской области</t>
  </si>
  <si>
    <t>7.1</t>
  </si>
  <si>
    <t xml:space="preserve">Показ (организация показа) спектаклей (театральных постановок). С учетом всех форм </t>
  </si>
  <si>
    <t xml:space="preserve">47.001.0
</t>
  </si>
  <si>
    <t>Число зрителей</t>
  </si>
  <si>
    <t>131.08.01.1100000749</t>
  </si>
  <si>
    <t>7.2</t>
  </si>
  <si>
    <t>Показ (организация показа) спектаклей (театральных постановок). С учетом всех форм</t>
  </si>
  <si>
    <t>47.015.1</t>
  </si>
  <si>
    <t>131.08.01.1100000750</t>
  </si>
  <si>
    <t>7.3</t>
  </si>
  <si>
    <t>Показ (организация показа) концертных программ. С учетом всех форм</t>
  </si>
  <si>
    <t xml:space="preserve">47.002.0
</t>
  </si>
  <si>
    <t>7.4</t>
  </si>
  <si>
    <t xml:space="preserve">47.016.0
</t>
  </si>
  <si>
    <t>7.5</t>
  </si>
  <si>
    <t>Создание спектаклей</t>
  </si>
  <si>
    <t>22.1.900211.0.01012</t>
  </si>
  <si>
    <t>Количество новых (капитально-возобновленных) постановок</t>
  </si>
  <si>
    <t>7.6</t>
  </si>
  <si>
    <t>Создание концертов и концертных программ</t>
  </si>
  <si>
    <t>22.1.900211.0.02012</t>
  </si>
  <si>
    <t>Количество новых (капитально-возобновленных) концертов</t>
  </si>
  <si>
    <t>7.7</t>
  </si>
  <si>
    <t>Публичный показ музейных предметов, музейных коллекций</t>
  </si>
  <si>
    <t xml:space="preserve">47.003.0
</t>
  </si>
  <si>
    <t>Число посетителей</t>
  </si>
  <si>
    <t>131.08.01.1100000730</t>
  </si>
  <si>
    <t xml:space="preserve">Объем субсидий на финансовое обеспечение оказания соответствующей государственной услуги (выполнения работы)  </t>
  </si>
  <si>
    <t>7.8</t>
  </si>
  <si>
    <t>22.1.900210.0.03012</t>
  </si>
  <si>
    <t>Количество предметов</t>
  </si>
  <si>
    <t>единц</t>
  </si>
  <si>
    <t>7.9</t>
  </si>
  <si>
    <t>Создание экспозиций (выставок) музеев</t>
  </si>
  <si>
    <t>22.1.900210.0.03032</t>
  </si>
  <si>
    <t>Количество экспозиций</t>
  </si>
  <si>
    <t>7.10</t>
  </si>
  <si>
    <t>Осуществление реставрации и консервации музейных предметов, музейных коллекций</t>
  </si>
  <si>
    <t>22.2.900311.0.03042</t>
  </si>
  <si>
    <t>7.11</t>
  </si>
  <si>
    <t>Организация и проведение культурно-массовых мероприятий в музеях</t>
  </si>
  <si>
    <t xml:space="preserve">22.1.900410.0.05061 </t>
  </si>
  <si>
    <t>Количество участников мероприятий</t>
  </si>
  <si>
    <t>Человек</t>
  </si>
  <si>
    <t>7.12</t>
  </si>
  <si>
    <t xml:space="preserve">47.018.0
</t>
  </si>
  <si>
    <t>Количество посещений</t>
  </si>
  <si>
    <t>131.08.01.00000740</t>
  </si>
  <si>
    <t>7.13</t>
  </si>
  <si>
    <t xml:space="preserve"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   </t>
  </si>
  <si>
    <t xml:space="preserve">47.013.0
</t>
  </si>
  <si>
    <t>Количество представленных полнотекстовых документов и библиотечных записей</t>
  </si>
  <si>
    <t>7.14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</si>
  <si>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</si>
  <si>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22.1.910111.0.04022</t>
  </si>
  <si>
    <t>Количество документов</t>
  </si>
  <si>
    <t>7.15</t>
  </si>
  <si>
    <t>Библиографическая обработка документов и создание каталогов</t>
  </si>
  <si>
    <t>22.1.910111.0.04012</t>
  </si>
  <si>
    <t>Количество внесенных в электронный каталог записей (б/учета аналитических записей). Количество документов</t>
  </si>
  <si>
    <t>7.16</t>
  </si>
  <si>
    <t>Осуществление стабилизации, реставрации и консервации библиотечного фонда, включая книжные памятники</t>
  </si>
  <si>
    <t>22.1.910111.0.04032</t>
  </si>
  <si>
    <t>7.17</t>
  </si>
  <si>
    <t>Методическое обеспечение в области библиотечного дела</t>
  </si>
  <si>
    <t>22.1.910111.0.04052</t>
  </si>
  <si>
    <t>(Количество информационно-методических материалов,  количество обучающих мероприятий)</t>
  </si>
  <si>
    <t>7.18</t>
  </si>
  <si>
    <t>Организация и проведение мероприятий.Культурно-массовых (иной деятельности, в результате которой сохраняются, создаются, распространяются и осваиваются культурные ценности)</t>
  </si>
  <si>
    <t xml:space="preserve">47.006.0
</t>
  </si>
  <si>
    <t xml:space="preserve">Количество проведенных мероприятий
</t>
  </si>
  <si>
    <t>131.08.01.1101100720
131.08.01.1100100720</t>
  </si>
  <si>
    <t>7.19</t>
  </si>
  <si>
    <t>Показ кинофильмов</t>
  </si>
  <si>
    <t xml:space="preserve">47.007.0
</t>
  </si>
  <si>
    <t>131.08.01.1101100720</t>
  </si>
  <si>
    <t>7.20</t>
  </si>
  <si>
    <t xml:space="preserve">47.020.0
</t>
  </si>
  <si>
    <t>7.21</t>
  </si>
  <si>
    <t>Прокат кино и видеофильмов</t>
  </si>
  <si>
    <t xml:space="preserve">47.008.0
</t>
  </si>
  <si>
    <t>Количество выданных для проката кино- и видеофильмов и программ</t>
  </si>
  <si>
    <t>7.22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</si>
  <si>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</si>
  <si>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22.1.900410.0.05012</t>
  </si>
  <si>
    <t>Количество объектов</t>
  </si>
  <si>
    <t>7.23</t>
  </si>
  <si>
    <t>Организация деятельности клубных формирований  и формирований самодеятельного народного творчества. С учетом всех форм</t>
  </si>
  <si>
    <t xml:space="preserve">07.025.0 
</t>
  </si>
  <si>
    <t>Количество клубных формирований</t>
  </si>
  <si>
    <t xml:space="preserve">47.012.0 
</t>
  </si>
  <si>
    <t>7.24</t>
  </si>
  <si>
    <t xml:space="preserve">Осуществление издательской деятельности </t>
  </si>
  <si>
    <t>11.1.581310.0.00014</t>
  </si>
  <si>
    <t>Газеты, журналы</t>
  </si>
  <si>
    <t>7.25</t>
  </si>
  <si>
    <t xml:space="preserve">Работа по формированию и учету фондов фильмофонда </t>
  </si>
  <si>
    <t>22.1.591212.0.06012</t>
  </si>
  <si>
    <t>Количество фильмокопий,  количество фильмовых материалов, принятых на хранение</t>
  </si>
  <si>
    <t>7.26</t>
  </si>
  <si>
    <t>Работа по хранению, изучению, популяризации и обеспечению сохранности коллекции фильмофонда</t>
  </si>
  <si>
    <t>22.1.591212.0.06021</t>
  </si>
  <si>
    <t>Сохранение фильмокопий</t>
  </si>
  <si>
    <t>7.27</t>
  </si>
  <si>
    <t>Реализация основных профессиональных образовательных программ высшего образования - программ специалитета</t>
  </si>
  <si>
    <t xml:space="preserve">39.Д54.0
</t>
  </si>
  <si>
    <t>131.07.06.1100000710</t>
  </si>
  <si>
    <t>7.28</t>
  </si>
  <si>
    <t xml:space="preserve">Реализация образовательных программ среднего профессионального образования - программ подготовки специалистов среднего звена </t>
  </si>
  <si>
    <t xml:space="preserve">37.Д.56.0
</t>
  </si>
  <si>
    <t>131.07.04.1100001010</t>
  </si>
  <si>
    <t>7.29</t>
  </si>
  <si>
    <t xml:space="preserve">11.Г42.0 
</t>
  </si>
  <si>
    <t xml:space="preserve">47.Г42.0
</t>
  </si>
  <si>
    <t xml:space="preserve">Количество человеко-часов </t>
  </si>
  <si>
    <t>7.30</t>
  </si>
  <si>
    <t>Реализация дополнительных общеобразовательных предпрофессиональных программ в области искусств</t>
  </si>
  <si>
    <t>11.Д44.0</t>
  </si>
  <si>
    <t xml:space="preserve">42.Д04.0
</t>
  </si>
  <si>
    <t>7.31</t>
  </si>
  <si>
    <t>30.1.749019.2.00002</t>
  </si>
  <si>
    <t>Количество проведенных мероприятий</t>
  </si>
  <si>
    <t xml:space="preserve">Организация проведения общественно-значимых мероприятий в сфере образования, науки и молодежной политики  </t>
  </si>
  <si>
    <t>11.Г67.1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</si>
  <si>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</t>
  </si>
  <si>
    <t>11.034.1</t>
  </si>
  <si>
    <t>131.07.04.1100001010
131.07.06.1100000710</t>
  </si>
  <si>
    <t>14.016.1</t>
  </si>
  <si>
    <t>30.1.854200.1.00088</t>
  </si>
  <si>
    <t>131.07.04.1100001010
131.07.06.1100000711</t>
  </si>
  <si>
    <t>Организация и проведение культурно-массовых мероприятий в сфере образования</t>
  </si>
  <si>
    <t xml:space="preserve">22.1.932929.0.05062 </t>
  </si>
  <si>
    <t>22.1.932929.1.05121</t>
  </si>
  <si>
    <t xml:space="preserve">Научно-методическое обеспечение. Научно-методические (семинар, конференция)
</t>
  </si>
  <si>
    <t>131.07.06.1100000709</t>
  </si>
  <si>
    <t>Итого по министерству культуры Новосибирской области</t>
  </si>
  <si>
    <t>1</t>
  </si>
  <si>
    <t xml:space="preserve">Министерство природных ресурсов  и экологии НСО </t>
  </si>
  <si>
    <t>Предоставление единым пунктом диспетчерского управления информационных сообщений по мониторингу пожарной опастности в лесах Новосибирской области в рамках проведения мониторинга пожарной опасности в лесах</t>
  </si>
  <si>
    <t>16.1.024010.1.64301</t>
  </si>
  <si>
    <t>Колличество сообщений</t>
  </si>
  <si>
    <t>сообщений</t>
  </si>
  <si>
    <t>130 0407 1310004070 621 241</t>
  </si>
  <si>
    <t>Выполнение мероприятий по охране и использованию особо охраняемой природной территории регионального значения Новосибирской области – памятника природы областного значения «Дендрологический парк»</t>
  </si>
  <si>
    <t>16.1.024010.1.64401</t>
  </si>
  <si>
    <t>Охраняемая площадь</t>
  </si>
  <si>
    <t>га.</t>
  </si>
  <si>
    <t xml:space="preserve">Обеспечение готовности сил и средств лесопожарных формирований и ликвидация чрезвычайных ситуаций в лесах, возникших вследствие лесных пожаров
</t>
  </si>
  <si>
    <t>16.1.024010.1.74801</t>
  </si>
  <si>
    <t>Создание лесных дорог предназначенных для охраны лесов от пожаров</t>
  </si>
  <si>
    <t>16.1.024010.0.10301</t>
  </si>
  <si>
    <t xml:space="preserve">Протяженность дорог </t>
  </si>
  <si>
    <t>км.</t>
  </si>
  <si>
    <t>130 0407 1310051290 621 241</t>
  </si>
  <si>
    <t xml:space="preserve">Реконструкция лесных дорог предназначенных для охраны лесов от пожаров </t>
  </si>
  <si>
    <t>16.1.024010.0.10401</t>
  </si>
  <si>
    <t>Устройство противопожарных минерализованных полос</t>
  </si>
  <si>
    <t>16.1.024010.0.10501</t>
  </si>
  <si>
    <t>Протяженность минерализованных полос</t>
  </si>
  <si>
    <t xml:space="preserve">Прочистка противопожарных минерализованных полос </t>
  </si>
  <si>
    <t>16.1.024010.0.10601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</si>
  <si>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</si>
  <si>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16.1.024010.0.10701</t>
  </si>
  <si>
    <t>Площадь лесного фонда и прилегающих территорий в га</t>
  </si>
  <si>
    <t xml:space="preserve">Устройство пожарных водоемов и подъездов к источникам противопожарного водоснабжения </t>
  </si>
  <si>
    <t>16.1.024010.0.10801</t>
  </si>
  <si>
    <t xml:space="preserve">Количество водоемов </t>
  </si>
  <si>
    <t>Благоустройство зон отдыха граждан, пребывающих в лесах</t>
  </si>
  <si>
    <t>16.1.024010.0.11101</t>
  </si>
  <si>
    <t>Количество зон отдыха</t>
  </si>
  <si>
    <t>Установка и размещение стендов, знаков и указателей, содержащих информацию о мерах пожарной безопасности в леса</t>
  </si>
  <si>
    <t>16.1.024010.0.11201</t>
  </si>
  <si>
    <t xml:space="preserve">Количество стендов, знаков и указателей </t>
  </si>
  <si>
    <t>Лесопатологические обследования</t>
  </si>
  <si>
    <t>16.1.024010.0.21601</t>
  </si>
  <si>
    <t xml:space="preserve">Площадь зараженного участка </t>
  </si>
  <si>
    <t>Отвод лесосек под рубки ухода в молодняках</t>
  </si>
  <si>
    <t>16.1.024010.0.31801</t>
  </si>
  <si>
    <t xml:space="preserve">Площадь для назначения мероприятий </t>
  </si>
  <si>
    <t>Формирование страховых фондов семян лесных растений</t>
  </si>
  <si>
    <t>16.1.021012.0.42701</t>
  </si>
  <si>
    <t>Количество семян</t>
  </si>
  <si>
    <t>кг.</t>
  </si>
  <si>
    <t>Создание и выделение объектов лесного семеноводства (лесосеменных плантаций, постоянных лесосеменных участков и подобных объектов) (уход за ипытательными культурами)</t>
  </si>
  <si>
    <t>16.1.021020.0.42301</t>
  </si>
  <si>
    <t>Площадь объекта</t>
  </si>
  <si>
    <t>Искусственное лесовосстановление</t>
  </si>
  <si>
    <t>16.1.024010.0.53101</t>
  </si>
  <si>
    <t xml:space="preserve">Участок лесовосстановления </t>
  </si>
  <si>
    <t>Естественное лесовосстановление  (содействие лесовосстановлению.)</t>
  </si>
  <si>
    <t>16.1.024010.0.53301</t>
  </si>
  <si>
    <t>Проведение агротехнического ухода за лесными культурами (в переводе на однократный), всего</t>
  </si>
  <si>
    <t>16.1.024010.0.53401</t>
  </si>
  <si>
    <t>Дополнение лесных культур</t>
  </si>
  <si>
    <t>16.1.024010.0.53501</t>
  </si>
  <si>
    <t>Обработка почвы под лесные культуры, всего</t>
  </si>
  <si>
    <t>16.1.024010.0.53601</t>
  </si>
  <si>
    <t xml:space="preserve">Площадь для обработки почвы </t>
  </si>
  <si>
    <t>Осветление и прочистка</t>
  </si>
  <si>
    <t>16.1.024010.0.53701</t>
  </si>
  <si>
    <t xml:space="preserve">Площадь ухода за молодняками </t>
  </si>
  <si>
    <t xml:space="preserve">Итого  по министерству природных ресурсов  и экологии НСО </t>
  </si>
  <si>
    <t>Министерство жилищно-коммунального хозяйства и энергетики Новосибирской области</t>
  </si>
  <si>
    <t xml:space="preserve">Реализация дополнительных профессиональных программ профессиональной переподготовки </t>
  </si>
  <si>
    <t>804200О.99.0.ББ59АА79001</t>
  </si>
  <si>
    <t>Количество обученных человек</t>
  </si>
  <si>
    <t>3480</t>
  </si>
  <si>
    <t>210 0705 1000000590 621</t>
  </si>
  <si>
    <t>Итого по министерству жилищно-коммунального хозяйства и энергетики Новосибирской области</t>
  </si>
  <si>
    <t>Министерство экономического развития Новосибирской области</t>
  </si>
  <si>
    <t>Организация предоставления государственных и муниципальных услуг в филиалах ГАУ НСО "МФЦ"</t>
  </si>
  <si>
    <t>19.1.829900.1.00011</t>
  </si>
  <si>
    <t>Количество государственных и муниципальных услуг, оказанных филиалами ГАУ НОВОСИБИРСКОЙ ОБЛАСТИ "МФЦ"</t>
  </si>
  <si>
    <t>ед.</t>
  </si>
  <si>
    <t>123 1006 6200004070 621</t>
  </si>
  <si>
    <t>Итого по министерству экономического развития Новосибирской области</t>
  </si>
  <si>
    <t>Управление по государственной охране объектов культурного наследия Новосибирской области</t>
  </si>
  <si>
    <t>Обеспечение сохранения и использования объектов культурного наследия</t>
  </si>
  <si>
    <t>23.1.910310.0.00001</t>
  </si>
  <si>
    <t>Количество объектов культурного наследия</t>
  </si>
  <si>
    <t>115 0801 1100000720 621</t>
  </si>
  <si>
    <t>Итого по управлению по государственной охране объектов культурного наследия Новосибирской области</t>
  </si>
  <si>
    <t>Министерство транспорта и дорожного хозяйства Новосибирской области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</si>
  <si>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</si>
  <si>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06.1.331319.0.11110</t>
  </si>
  <si>
    <t>Количество обслуживаемых светофоров и других элементов, используемых для организации дорожного движения</t>
  </si>
  <si>
    <t>15</t>
  </si>
  <si>
    <t>18</t>
  </si>
  <si>
    <t>176 0409 9900000590 611</t>
  </si>
  <si>
    <t>Итого по министерству транспорта и дорожного хозяйства Новосибирской области</t>
  </si>
  <si>
    <t>Департамент имущества и земельных отношений Новосибирской области</t>
  </si>
  <si>
    <t>Предоставление сведений из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 документации об объектах государственного технического учета и технической инвентаризации</t>
  </si>
  <si>
    <t>08.1.910112.1.00024</t>
  </si>
  <si>
    <t xml:space="preserve">Показатель, характеризующий объем государственной услуги </t>
  </si>
  <si>
    <t>185</t>
  </si>
  <si>
    <t>505</t>
  </si>
  <si>
    <t>120 0113 9950008230 610</t>
  </si>
  <si>
    <t xml:space="preserve">Объем субсидий на финансовое обеспечение оказания соответствующей государственной услуги </t>
  </si>
  <si>
    <t>Постоянное хранение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 документации об объектах государственного технического учета и технической инвентаризации (регистрационные книги, реестры, копии правоустанавливающих документов и тому подобное)</t>
  </si>
  <si>
    <t>08.1.910112.0.00022</t>
  </si>
  <si>
    <t>Показатель, характеризующий объем государственной работы</t>
  </si>
  <si>
    <t>370 000</t>
  </si>
  <si>
    <t>Объем субсидий на финансовое обеспечение оказания соответствующей государственной работы</t>
  </si>
  <si>
    <t>Сбор, обрабока, систематизация и накопление информации при определении кадастровой стоимостит</t>
  </si>
  <si>
    <t>08.1.841112.0.00011</t>
  </si>
  <si>
    <t>2 518</t>
  </si>
  <si>
    <t>2 943</t>
  </si>
  <si>
    <t>Объем субсидий на финансовое обеспечение оказания соответствующей государственной  работы</t>
  </si>
  <si>
    <t>Итого по департаменту имущества и земельных отношений  Новосибирской области</t>
  </si>
  <si>
    <t>3 911,0</t>
  </si>
  <si>
    <t>Министерство строительства Новосибирской области</t>
  </si>
  <si>
    <t>Государственная экспертиза проектной документации и государственная экспертиза результатов инженерных изысканий</t>
  </si>
  <si>
    <t>07.1.712019.1.00001</t>
  </si>
  <si>
    <t>Количество заключений по результатам проведенной экспертизы</t>
  </si>
  <si>
    <t>Внебюджетные средства (доход от платной деятельности учреждения)</t>
  </si>
  <si>
    <t xml:space="preserve"> -</t>
  </si>
  <si>
    <t>Проведение проверки достоверности определения сметной стоимости объектов капитального строительства</t>
  </si>
  <si>
    <t>07.1.712019.1.00004</t>
  </si>
  <si>
    <t>Количество заключений</t>
  </si>
  <si>
    <t>700</t>
  </si>
  <si>
    <t>2 200</t>
  </si>
  <si>
    <t>2 272</t>
  </si>
  <si>
    <t xml:space="preserve">Разработка прогнозных индексов изменения стоимости  работ, осуществляемых в градостроительной и инвестиционно-строительной сфере </t>
  </si>
  <si>
    <t>07.1.712019.0.00009</t>
  </si>
  <si>
    <t>Разработанный прогнозный индекс изменения стоимости работ</t>
  </si>
  <si>
    <t>условная единица</t>
  </si>
  <si>
    <t>184</t>
  </si>
  <si>
    <t>Предоставление сведений, содержащихся в реестре выданных заключений государственной экспертизы проектной документации и результатов инженерных изысканий</t>
  </si>
  <si>
    <t>07.1.712019.1.00002</t>
  </si>
  <si>
    <t>Количество предоставленных выписок из реестра</t>
  </si>
  <si>
    <t>30</t>
  </si>
  <si>
    <t>56</t>
  </si>
  <si>
    <t>54</t>
  </si>
  <si>
    <t>Предоставление информации о порядке проведения государственной экспертизы проектной документации и результатов инженерных изысканий</t>
  </si>
  <si>
    <t>07.1.712019.1.00003</t>
  </si>
  <si>
    <t>Количество предоставленной информации о порядке проведения государственной экспертизы проектной документации и результатов инженерных изысканий</t>
  </si>
  <si>
    <t>24</t>
  </si>
  <si>
    <t>90</t>
  </si>
  <si>
    <t>86</t>
  </si>
  <si>
    <t>Количество информационных ресурсов и баз данных</t>
  </si>
  <si>
    <t>124 0412 41Б0004040 611</t>
  </si>
  <si>
    <t>Итого по министерству строительства Новосибирской области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</si>
  <si>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</si>
  <si>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</si>
  <si>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</si>
  <si>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</si>
  <si>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</si>
  <si>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</si>
  <si>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</si>
  <si>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</si>
  <si>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</si>
  <si>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</si>
  <si>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</si>
  <si>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</si>
  <si>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</si>
  <si>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</si>
  <si>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</si>
  <si>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</si>
  <si>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</si>
  <si>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</si>
  <si>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</si>
  <si>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</si>
  <si>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</si>
  <si>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</si>
  <si>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</si>
  <si>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</si>
  <si>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</si>
  <si>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</si>
  <si>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</si>
  <si>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</si>
  <si>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</si>
  <si>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</si>
  <si>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</si>
  <si>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</si>
  <si>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</si>
  <si>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</si>
  <si>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</si>
  <si>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</si>
  <si>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</si>
  <si>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</si>
  <si>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</si>
  <si>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</si>
  <si>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</si>
  <si>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</si>
  <si>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</si>
  <si>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</si>
  <si>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</si>
  <si>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</si>
  <si>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</si>
  <si>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</si>
  <si>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</si>
  <si>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</si>
  <si>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</si>
  <si>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</si>
  <si>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</si>
  <si>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</si>
  <si>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</si>
  <si>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</si>
  <si>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</si>
  <si>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</si>
  <si>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</si>
  <si>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</si>
  <si>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</si>
  <si>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</si>
  <si>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</si>
  <si>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</si>
  <si>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</si>
  <si>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</si>
  <si>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</si>
  <si>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</si>
  <si>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</si>
  <si>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</si>
  <si>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</si>
  <si>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</si>
  <si>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</si>
  <si>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</si>
  <si>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</si>
  <si>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</si>
  <si>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</si>
  <si>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</si>
  <si>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</si>
  <si>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</si>
  <si>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</si>
  <si>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</si>
  <si>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</si>
  <si>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</si>
  <si>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</si>
  <si>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</si>
  <si>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</si>
  <si>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</si>
  <si>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</si>
  <si>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</si>
  <si>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</si>
  <si>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</si>
  <si>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</si>
  <si>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</si>
  <si>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</si>
  <si>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</si>
  <si>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</si>
  <si>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</si>
  <si>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</si>
  <si>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</si>
  <si>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</si>
  <si>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</si>
  <si>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</si>
  <si>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</si>
  <si>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</si>
  <si>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</si>
  <si>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</si>
  <si>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</si>
  <si>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</si>
  <si>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</si>
  <si>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</si>
  <si>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</si>
  <si>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</si>
  <si>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</si>
  <si>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</si>
  <si>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</si>
  <si>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</si>
  <si>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</si>
  <si>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</si>
  <si>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</si>
  <si>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</si>
  <si>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</si>
  <si>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</si>
  <si>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</si>
  <si>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</si>
  <si>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</si>
  <si>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</si>
  <si>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</si>
  <si>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</si>
  <si>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</si>
  <si>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</si>
  <si>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</si>
  <si>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</si>
  <si>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</si>
  <si>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</si>
  <si>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</si>
  <si>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</si>
  <si>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</si>
  <si>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</si>
  <si>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</si>
  <si>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</si>
  <si>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</si>
  <si>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</si>
  <si>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</si>
  <si>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</si>
  <si>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</si>
  <si>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</si>
  <si>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</si>
  <si>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</si>
  <si>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</si>
  <si>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</si>
  <si>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</si>
  <si>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</si>
  <si>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</si>
  <si>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</si>
  <si>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</si>
  <si>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</si>
  <si>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</si>
  <si>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</si>
  <si>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</si>
  <si>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</si>
  <si>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</si>
  <si>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</si>
  <si>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</si>
  <si>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</si>
  <si>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</si>
  <si>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</si>
  <si>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</si>
  <si>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</si>
  <si>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</si>
  <si>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</si>
  <si>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</si>
  <si>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</si>
  <si>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</si>
  <si>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</si>
  <si>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</si>
  <si>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</si>
  <si>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</si>
  <si>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</si>
  <si>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</si>
  <si>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</si>
  <si>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</si>
  <si>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</si>
  <si>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</si>
  <si>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</si>
  <si>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</si>
  <si>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</si>
  <si>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</si>
  <si>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</si>
  <si>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</si>
  <si>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</si>
  <si>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</si>
  <si>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</si>
  <si>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</si>
  <si>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</si>
  <si>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</si>
  <si>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</si>
  <si>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</si>
  <si>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</si>
  <si>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</si>
  <si>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</si>
  <si>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</si>
  <si>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</si>
  <si>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</si>
  <si>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</si>
  <si>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</si>
  <si>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</si>
  <si>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</si>
  <si>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</si>
  <si>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</si>
  <si>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</si>
  <si>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11</t>
  </si>
  <si>
    <t>11.1</t>
  </si>
  <si>
    <t>12</t>
  </si>
  <si>
    <t>12.1</t>
  </si>
  <si>
    <t>13</t>
  </si>
  <si>
    <t>13.1</t>
  </si>
  <si>
    <t>14</t>
  </si>
  <si>
    <t>14.1</t>
  </si>
  <si>
    <t>15.1</t>
  </si>
  <si>
    <t>15.2</t>
  </si>
  <si>
    <t>15.3</t>
  </si>
  <si>
    <t>16</t>
  </si>
  <si>
    <t>16.1</t>
  </si>
  <si>
    <t>16.2</t>
  </si>
  <si>
    <t>16.3</t>
  </si>
  <si>
    <t>16.4</t>
  </si>
  <si>
    <t>16.5</t>
  </si>
  <si>
    <t>16.6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</si>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</sst>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#,##0.0"/>
    <numFmt numFmtId="165" formatCode="#,##0.000"/>
    <numFmt numFmtId="166" formatCode="#,##0_ ;\-#,##0\ "/>
    <numFmt numFmtId="167" formatCode="#,##0.0_ ;\-#,##0.0\ "/>
    <numFmt numFmtId="168" formatCode="0.0"/>
    <numFmt numFmtId="169" formatCode="0.0%"/>
    <numFmt numFmtId="170" formatCode="#,##0.00\ _₽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</cellStyleXfs>
  <cellXfs count="333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Border="1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/>
    <xf numFmtId="0" fontId="0" fillId="0" borderId="2" xfId="0" applyBorder="1" applyAlignment="1"/>
    <xf numFmtId="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3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49" fontId="15" fillId="2" borderId="2" xfId="0" applyNumberFormat="1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49" fontId="15" fillId="2" borderId="2" xfId="0" quotePrefix="1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5" fillId="2" borderId="2" xfId="0" quotePrefix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/>
    <xf numFmtId="49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49" fontId="2" fillId="2" borderId="3" xfId="3" applyNumberFormat="1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left" vertical="center" wrapText="1"/>
    </xf>
    <xf numFmtId="0" fontId="2" fillId="2" borderId="3" xfId="3" quotePrefix="1" applyFont="1" applyFill="1" applyBorder="1" applyAlignment="1">
      <alignment horizontal="center" vertical="center" wrapText="1"/>
    </xf>
    <xf numFmtId="0" fontId="15" fillId="2" borderId="3" xfId="3" applyFont="1" applyFill="1" applyBorder="1" applyAlignment="1">
      <alignment horizontal="center" vertical="center" wrapText="1"/>
    </xf>
    <xf numFmtId="3" fontId="2" fillId="2" borderId="3" xfId="3" applyNumberFormat="1" applyFont="1" applyFill="1" applyBorder="1" applyAlignment="1">
      <alignment horizontal="center" vertical="center"/>
    </xf>
    <xf numFmtId="164" fontId="2" fillId="2" borderId="3" xfId="3" applyNumberFormat="1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2" fillId="2" borderId="2" xfId="3" quotePrefix="1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164" fontId="2" fillId="2" borderId="2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3" fontId="2" fillId="2" borderId="2" xfId="3" applyNumberFormat="1" applyFont="1" applyFill="1" applyBorder="1" applyAlignment="1">
      <alignment horizontal="center" vertical="center"/>
    </xf>
    <xf numFmtId="3" fontId="15" fillId="2" borderId="2" xfId="3" applyNumberFormat="1" applyFont="1" applyFill="1" applyBorder="1" applyAlignment="1">
      <alignment horizontal="center" vertical="center"/>
    </xf>
    <xf numFmtId="164" fontId="15" fillId="2" borderId="2" xfId="3" applyNumberFormat="1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left" vertical="center" wrapText="1"/>
    </xf>
    <xf numFmtId="0" fontId="15" fillId="2" borderId="2" xfId="3" quotePrefix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49" fontId="2" fillId="2" borderId="3" xfId="3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0" fontId="2" fillId="2" borderId="3" xfId="3" applyFont="1" applyFill="1" applyBorder="1" applyAlignment="1">
      <alignment horizontal="center" vertical="center" wrapText="1"/>
    </xf>
    <xf numFmtId="164" fontId="2" fillId="2" borderId="3" xfId="3" applyNumberFormat="1" applyFont="1" applyFill="1" applyBorder="1" applyAlignment="1">
      <alignment horizontal="center" vertical="center" wrapText="1"/>
    </xf>
    <xf numFmtId="9" fontId="2" fillId="2" borderId="3" xfId="3" applyNumberFormat="1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164" fontId="2" fillId="2" borderId="2" xfId="3" applyNumberFormat="1" applyFont="1" applyFill="1" applyBorder="1" applyAlignment="1">
      <alignment horizontal="center" vertical="center" wrapText="1"/>
    </xf>
    <xf numFmtId="9" fontId="2" fillId="2" borderId="2" xfId="3" applyNumberFormat="1" applyFont="1" applyFill="1" applyBorder="1" applyAlignment="1">
      <alignment horizontal="center" vertical="center"/>
    </xf>
    <xf numFmtId="9" fontId="7" fillId="2" borderId="2" xfId="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9" fontId="7" fillId="2" borderId="1" xfId="3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top" wrapText="1"/>
    </xf>
    <xf numFmtId="0" fontId="15" fillId="2" borderId="3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" fontId="15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left" vertical="top" wrapText="1"/>
    </xf>
    <xf numFmtId="4" fontId="15" fillId="2" borderId="2" xfId="0" applyNumberFormat="1" applyFont="1" applyFill="1" applyBorder="1" applyAlignment="1">
      <alignment horizontal="center" vertical="center" wrapText="1" shrinkToFi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15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left" vertical="top" wrapText="1" shrinkToFit="1"/>
    </xf>
    <xf numFmtId="49" fontId="15" fillId="2" borderId="2" xfId="0" quotePrefix="1" applyNumberFormat="1" applyFont="1" applyFill="1" applyBorder="1" applyAlignment="1" applyProtection="1">
      <alignment horizontal="left" vertical="top" wrapText="1" shrinkToFit="1"/>
      <protection locked="0"/>
    </xf>
    <xf numFmtId="0" fontId="15" fillId="2" borderId="2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center" wrapText="1" shrinkToFi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 shrinkToFit="1"/>
    </xf>
    <xf numFmtId="49" fontId="16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" fontId="2" fillId="2" borderId="2" xfId="1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166" fontId="2" fillId="2" borderId="3" xfId="1" applyNumberFormat="1" applyFont="1" applyFill="1" applyBorder="1" applyAlignment="1">
      <alignment horizontal="center" vertical="center" wrapText="1"/>
    </xf>
    <xf numFmtId="9" fontId="2" fillId="2" borderId="3" xfId="2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vertical="center" wrapText="1"/>
    </xf>
    <xf numFmtId="167" fontId="2" fillId="2" borderId="2" xfId="1" applyNumberFormat="1" applyFont="1" applyFill="1" applyBorder="1" applyAlignment="1">
      <alignment horizontal="center" vertical="center" wrapText="1"/>
    </xf>
    <xf numFmtId="9" fontId="2" fillId="2" borderId="2" xfId="2" applyFont="1" applyFill="1" applyBorder="1" applyAlignment="1">
      <alignment horizontal="center"/>
    </xf>
    <xf numFmtId="166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top" wrapText="1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167" fontId="7" fillId="2" borderId="1" xfId="1" applyNumberFormat="1" applyFont="1" applyFill="1" applyBorder="1" applyAlignment="1">
      <alignment horizontal="center" vertical="center" wrapText="1"/>
    </xf>
    <xf numFmtId="9" fontId="7" fillId="2" borderId="1" xfId="2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lef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left" vertical="center" wrapText="1"/>
    </xf>
    <xf numFmtId="49" fontId="16" fillId="2" borderId="3" xfId="0" applyNumberFormat="1" applyFont="1" applyFill="1" applyBorder="1" applyAlignment="1">
      <alignment horizontal="left" vertical="center" wrapText="1"/>
    </xf>
    <xf numFmtId="3" fontId="16" fillId="2" borderId="3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left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left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vertical="center" wrapText="1"/>
    </xf>
    <xf numFmtId="49" fontId="20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68" fontId="16" fillId="2" borderId="3" xfId="0" applyNumberFormat="1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wrapText="1"/>
    </xf>
    <xf numFmtId="49" fontId="20" fillId="2" borderId="2" xfId="0" applyNumberFormat="1" applyFont="1" applyFill="1" applyBorder="1" applyAlignment="1">
      <alignment horizontal="left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168" fontId="20" fillId="2" borderId="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168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wrapText="1"/>
    </xf>
    <xf numFmtId="0" fontId="4" fillId="0" borderId="4" xfId="0" applyFont="1" applyBorder="1" applyAlignment="1"/>
    <xf numFmtId="49" fontId="2" fillId="0" borderId="3" xfId="3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vertical="center" wrapText="1"/>
    </xf>
    <xf numFmtId="0" fontId="2" fillId="0" borderId="3" xfId="3" applyFont="1" applyFill="1" applyBorder="1" applyAlignment="1">
      <alignment horizontal="center" vertical="center" wrapText="1"/>
    </xf>
    <xf numFmtId="164" fontId="2" fillId="0" borderId="3" xfId="3" applyNumberFormat="1" applyFont="1" applyFill="1" applyBorder="1" applyAlignment="1">
      <alignment horizontal="center" vertical="center" wrapText="1"/>
    </xf>
    <xf numFmtId="9" fontId="2" fillId="0" borderId="3" xfId="3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9" fontId="2" fillId="0" borderId="2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49" fontId="2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3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0" fontId="0" fillId="0" borderId="4" xfId="0" applyBorder="1" applyAlignment="1"/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169" fontId="2" fillId="2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/>
    <xf numFmtId="164" fontId="2" fillId="0" borderId="2" xfId="1" applyNumberFormat="1" applyFont="1" applyBorder="1" applyAlignment="1">
      <alignment horizontal="center" vertical="center"/>
    </xf>
    <xf numFmtId="169" fontId="2" fillId="2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169" fontId="7" fillId="2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wrapText="1"/>
    </xf>
    <xf numFmtId="164" fontId="7" fillId="0" borderId="1" xfId="1" applyNumberFormat="1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3" fontId="2" fillId="0" borderId="3" xfId="1" applyNumberFormat="1" applyFont="1" applyBorder="1" applyAlignment="1">
      <alignment horizontal="center" vertical="center" wrapText="1"/>
    </xf>
    <xf numFmtId="169" fontId="2" fillId="0" borderId="3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9" fontId="2" fillId="0" borderId="2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6" fontId="2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9" fontId="2" fillId="0" borderId="2" xfId="0" applyNumberFormat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170" fontId="2" fillId="0" borderId="2" xfId="1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70" fontId="2" fillId="0" borderId="2" xfId="1" applyNumberFormat="1" applyFont="1" applyBorder="1" applyAlignment="1">
      <alignment horizontal="left" vertical="center" wrapText="1"/>
    </xf>
    <xf numFmtId="170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5" fillId="0" borderId="4" xfId="0" applyFont="1" applyBorder="1"/>
    <xf numFmtId="49" fontId="5" fillId="0" borderId="4" xfId="0" applyNumberFormat="1" applyFont="1" applyBorder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/>
    <xf numFmtId="0" fontId="0" fillId="0" borderId="7" xfId="0" applyBorder="1" applyAlignment="1"/>
    <xf numFmtId="0" fontId="5" fillId="0" borderId="4" xfId="0" applyFont="1" applyBorder="1" applyAlignment="1">
      <alignment vertical="center"/>
    </xf>
  </cellXfs>
  <cellStyles count="4">
    <cellStyle name="Обычный" xfId="0" builtinId="0"/>
    <cellStyle name="Обычный 4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0"/>
  <sheetViews>
    <sheetView tabSelected="1" zoomScaleNormal="100" workbookViewId="0">
      <pane xSplit="5" ySplit="4" topLeftCell="F702" activePane="bottomRight" state="frozen"/>
      <selection pane="topRight" activeCell="F1" sqref="F1"/>
      <selection pane="bottomLeft" activeCell="A6" sqref="A6"/>
      <selection pane="bottomRight" activeCell="B6" sqref="B6:B7"/>
    </sheetView>
  </sheetViews>
  <sheetFormatPr defaultRowHeight="15.75" x14ac:dyDescent="0.25"/>
  <cols>
    <col min="1" max="1" width="9.140625" style="2"/>
    <col min="2" max="2" width="29.28515625" style="2" customWidth="1"/>
    <col min="3" max="3" width="28.28515625" style="2" customWidth="1"/>
    <col min="4" max="4" width="29.85546875" style="2" customWidth="1"/>
    <col min="5" max="5" width="14.7109375" style="2" customWidth="1"/>
    <col min="6" max="6" width="36.5703125" style="2" customWidth="1"/>
    <col min="7" max="7" width="42.7109375" style="2" customWidth="1"/>
    <col min="8" max="8" width="15.7109375" style="2" customWidth="1"/>
    <col min="9" max="9" width="18.28515625" customWidth="1"/>
    <col min="10" max="10" width="18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</row>
    <row r="2" spans="1:10" ht="41.25" customHeight="1" x14ac:dyDescent="0.3">
      <c r="A2" s="61" t="s">
        <v>18</v>
      </c>
      <c r="B2" s="62"/>
      <c r="C2" s="62"/>
      <c r="D2" s="62"/>
      <c r="E2" s="62"/>
      <c r="F2" s="62"/>
      <c r="G2" s="62"/>
      <c r="H2" s="62"/>
      <c r="I2" s="63"/>
      <c r="J2" s="63"/>
    </row>
    <row r="3" spans="1:10" ht="16.5" thickBot="1" x14ac:dyDescent="0.3">
      <c r="A3" s="1"/>
      <c r="B3" s="1"/>
      <c r="C3" s="1"/>
      <c r="D3" s="1"/>
      <c r="E3" s="1"/>
      <c r="F3" s="1"/>
      <c r="G3" s="1"/>
      <c r="H3" s="1"/>
    </row>
    <row r="4" spans="1:10" ht="126.75" thickBot="1" x14ac:dyDescent="0.3">
      <c r="A4" s="52" t="s">
        <v>4</v>
      </c>
      <c r="B4" s="52" t="s">
        <v>0</v>
      </c>
      <c r="C4" s="52" t="s">
        <v>1</v>
      </c>
      <c r="D4" s="52" t="s">
        <v>2</v>
      </c>
      <c r="E4" s="52" t="s">
        <v>3</v>
      </c>
      <c r="F4" s="53" t="s">
        <v>17</v>
      </c>
      <c r="G4" s="53" t="s">
        <v>16</v>
      </c>
      <c r="H4" s="52" t="s">
        <v>15</v>
      </c>
      <c r="I4" s="53" t="s">
        <v>13</v>
      </c>
      <c r="J4" s="53" t="s">
        <v>14</v>
      </c>
    </row>
    <row r="5" spans="1:10" ht="21" customHeight="1" thickBot="1" x14ac:dyDescent="0.3">
      <c r="A5" s="60">
        <v>1</v>
      </c>
      <c r="B5" s="328" t="s">
        <v>19</v>
      </c>
      <c r="C5" s="329"/>
      <c r="D5" s="329"/>
      <c r="E5" s="329"/>
      <c r="F5" s="330"/>
      <c r="G5" s="330"/>
      <c r="H5" s="330"/>
      <c r="I5" s="330"/>
      <c r="J5" s="331"/>
    </row>
    <row r="6" spans="1:10" x14ac:dyDescent="0.25">
      <c r="A6" s="54" t="s">
        <v>5</v>
      </c>
      <c r="B6" s="55" t="s">
        <v>20</v>
      </c>
      <c r="C6" s="56" t="s">
        <v>21</v>
      </c>
      <c r="D6" s="57" t="s">
        <v>22</v>
      </c>
      <c r="E6" s="57" t="s">
        <v>23</v>
      </c>
      <c r="F6" s="58">
        <v>641.37</v>
      </c>
      <c r="G6" s="58">
        <v>642.95000000000005</v>
      </c>
      <c r="H6" s="58">
        <v>642.95000000000005</v>
      </c>
      <c r="I6" s="59">
        <f>(H6*100%)/F6</f>
        <v>1.0024634766203595</v>
      </c>
      <c r="J6" s="59">
        <f>(H6*100%)/G6</f>
        <v>1</v>
      </c>
    </row>
    <row r="7" spans="1:10" ht="81.75" customHeight="1" x14ac:dyDescent="0.25">
      <c r="A7" s="11"/>
      <c r="B7" s="6"/>
      <c r="C7" s="7" t="s">
        <v>34</v>
      </c>
      <c r="D7" s="8" t="s">
        <v>7</v>
      </c>
      <c r="E7" s="8" t="s">
        <v>8</v>
      </c>
      <c r="F7" s="9">
        <v>15662.34</v>
      </c>
      <c r="G7" s="9">
        <v>15700.94</v>
      </c>
      <c r="H7" s="9">
        <v>15700.94</v>
      </c>
      <c r="I7" s="10">
        <f t="shared" ref="I7:I14" si="0">(H7*100%)/F7</f>
        <v>1.0024645104115988</v>
      </c>
      <c r="J7" s="10">
        <f t="shared" ref="J7:J14" si="1">(H7*100%)/G7</f>
        <v>1</v>
      </c>
    </row>
    <row r="8" spans="1:10" x14ac:dyDescent="0.25">
      <c r="A8" s="5" t="s">
        <v>6</v>
      </c>
      <c r="B8" s="6" t="s">
        <v>20</v>
      </c>
      <c r="C8" s="7" t="s">
        <v>24</v>
      </c>
      <c r="D8" s="8" t="s">
        <v>22</v>
      </c>
      <c r="E8" s="8" t="s">
        <v>23</v>
      </c>
      <c r="F8" s="9">
        <v>1717.29</v>
      </c>
      <c r="G8" s="9">
        <v>1740.16</v>
      </c>
      <c r="H8" s="9">
        <v>1740.16</v>
      </c>
      <c r="I8" s="10">
        <f>(H8*100%)/F8</f>
        <v>1.0133174944243548</v>
      </c>
      <c r="J8" s="10">
        <f>(H8*100%)/G8</f>
        <v>1</v>
      </c>
    </row>
    <row r="9" spans="1:10" ht="77.25" customHeight="1" x14ac:dyDescent="0.25">
      <c r="A9" s="11"/>
      <c r="B9" s="6"/>
      <c r="C9" s="7" t="s">
        <v>35</v>
      </c>
      <c r="D9" s="8" t="s">
        <v>7</v>
      </c>
      <c r="E9" s="8" t="s">
        <v>8</v>
      </c>
      <c r="F9" s="9">
        <v>41936.300000000003</v>
      </c>
      <c r="G9" s="9">
        <v>42494.6</v>
      </c>
      <c r="H9" s="9">
        <v>42494.6</v>
      </c>
      <c r="I9" s="10">
        <f t="shared" ref="I9:I11" si="2">(H9*100%)/F9</f>
        <v>1.0133130485999002</v>
      </c>
      <c r="J9" s="10">
        <f t="shared" ref="J9:J11" si="3">(H9*100%)/G9</f>
        <v>1</v>
      </c>
    </row>
    <row r="10" spans="1:10" x14ac:dyDescent="0.25">
      <c r="A10" s="5" t="s">
        <v>25</v>
      </c>
      <c r="B10" s="6" t="s">
        <v>26</v>
      </c>
      <c r="C10" s="7" t="s">
        <v>27</v>
      </c>
      <c r="D10" s="8" t="s">
        <v>28</v>
      </c>
      <c r="E10" s="8" t="s">
        <v>29</v>
      </c>
      <c r="F10" s="9">
        <v>9864.57</v>
      </c>
      <c r="G10" s="9">
        <v>9864.57</v>
      </c>
      <c r="H10" s="9">
        <v>9864.57</v>
      </c>
      <c r="I10" s="10">
        <f t="shared" si="2"/>
        <v>1</v>
      </c>
      <c r="J10" s="10">
        <f t="shared" si="3"/>
        <v>1</v>
      </c>
    </row>
    <row r="11" spans="1:10" ht="78" customHeight="1" x14ac:dyDescent="0.25">
      <c r="A11" s="12"/>
      <c r="B11" s="6"/>
      <c r="C11" s="7" t="s">
        <v>34</v>
      </c>
      <c r="D11" s="8" t="s">
        <v>7</v>
      </c>
      <c r="E11" s="8" t="s">
        <v>8</v>
      </c>
      <c r="F11" s="13">
        <v>5524.16</v>
      </c>
      <c r="G11" s="13">
        <v>5524.16</v>
      </c>
      <c r="H11" s="13">
        <v>5524.16</v>
      </c>
      <c r="I11" s="10">
        <f t="shared" si="2"/>
        <v>1</v>
      </c>
      <c r="J11" s="10">
        <f t="shared" si="3"/>
        <v>1</v>
      </c>
    </row>
    <row r="12" spans="1:10" x14ac:dyDescent="0.25">
      <c r="A12" s="5" t="s">
        <v>30</v>
      </c>
      <c r="B12" s="6" t="s">
        <v>26</v>
      </c>
      <c r="C12" s="7" t="s">
        <v>31</v>
      </c>
      <c r="D12" s="8" t="s">
        <v>28</v>
      </c>
      <c r="E12" s="8" t="s">
        <v>29</v>
      </c>
      <c r="F12" s="9">
        <v>14110</v>
      </c>
      <c r="G12" s="9">
        <v>14110</v>
      </c>
      <c r="H12" s="9">
        <v>14110</v>
      </c>
      <c r="I12" s="10">
        <f t="shared" si="0"/>
        <v>1</v>
      </c>
      <c r="J12" s="10">
        <f t="shared" si="1"/>
        <v>1</v>
      </c>
    </row>
    <row r="13" spans="1:10" ht="75" x14ac:dyDescent="0.25">
      <c r="A13" s="12"/>
      <c r="B13" s="6"/>
      <c r="C13" s="7" t="s">
        <v>35</v>
      </c>
      <c r="D13" s="8" t="s">
        <v>7</v>
      </c>
      <c r="E13" s="8" t="s">
        <v>8</v>
      </c>
      <c r="F13" s="13">
        <v>7901.6</v>
      </c>
      <c r="G13" s="13">
        <v>7901.6</v>
      </c>
      <c r="H13" s="13">
        <v>7901.6</v>
      </c>
      <c r="I13" s="10">
        <f t="shared" si="0"/>
        <v>1</v>
      </c>
      <c r="J13" s="10">
        <f t="shared" si="1"/>
        <v>1</v>
      </c>
    </row>
    <row r="14" spans="1:10" s="3" customFormat="1" thickBot="1" x14ac:dyDescent="0.3">
      <c r="A14" s="76"/>
      <c r="B14" s="64" t="s">
        <v>32</v>
      </c>
      <c r="C14" s="72" t="s">
        <v>33</v>
      </c>
      <c r="D14" s="72" t="s">
        <v>33</v>
      </c>
      <c r="E14" s="72" t="s">
        <v>33</v>
      </c>
      <c r="F14" s="65">
        <f>F7+F9+F11+F13</f>
        <v>71024.400000000009</v>
      </c>
      <c r="G14" s="65">
        <f>G7+G9+G11+G13</f>
        <v>71621.3</v>
      </c>
      <c r="H14" s="65">
        <f>H7+H9+H11+H13</f>
        <v>71621.3</v>
      </c>
      <c r="I14" s="73">
        <f t="shared" si="0"/>
        <v>1.0084041540653634</v>
      </c>
      <c r="J14" s="73">
        <f t="shared" si="1"/>
        <v>1</v>
      </c>
    </row>
    <row r="15" spans="1:10" s="4" customFormat="1" ht="33" customHeight="1" thickBot="1" x14ac:dyDescent="0.3">
      <c r="A15" s="60" t="s">
        <v>9</v>
      </c>
      <c r="B15" s="70" t="s">
        <v>36</v>
      </c>
      <c r="C15" s="71"/>
      <c r="D15" s="71"/>
      <c r="E15" s="71"/>
      <c r="F15" s="74"/>
      <c r="G15" s="74"/>
      <c r="H15" s="74"/>
      <c r="I15" s="74"/>
      <c r="J15" s="75"/>
    </row>
    <row r="16" spans="1:10" ht="30" customHeight="1" x14ac:dyDescent="0.25">
      <c r="A16" s="54" t="s">
        <v>10</v>
      </c>
      <c r="B16" s="66" t="s">
        <v>37</v>
      </c>
      <c r="C16" s="57" t="s">
        <v>38</v>
      </c>
      <c r="D16" s="67" t="s">
        <v>39</v>
      </c>
      <c r="E16" s="57" t="s">
        <v>40</v>
      </c>
      <c r="F16" s="68">
        <v>4</v>
      </c>
      <c r="G16" s="68">
        <v>4</v>
      </c>
      <c r="H16" s="68">
        <v>4</v>
      </c>
      <c r="I16" s="69">
        <v>100</v>
      </c>
      <c r="J16" s="69">
        <v>100</v>
      </c>
    </row>
    <row r="17" spans="1:10" ht="75" x14ac:dyDescent="0.25">
      <c r="A17" s="5"/>
      <c r="B17" s="18"/>
      <c r="C17" s="8" t="s">
        <v>162</v>
      </c>
      <c r="D17" s="15" t="s">
        <v>7</v>
      </c>
      <c r="E17" s="8" t="s">
        <v>8</v>
      </c>
      <c r="F17" s="13">
        <v>3080.58</v>
      </c>
      <c r="G17" s="13">
        <v>3080.58</v>
      </c>
      <c r="H17" s="13">
        <v>3080.58</v>
      </c>
      <c r="I17" s="17">
        <v>100</v>
      </c>
      <c r="J17" s="17">
        <v>100</v>
      </c>
    </row>
    <row r="18" spans="1:10" ht="30" x14ac:dyDescent="0.25">
      <c r="A18" s="5" t="s">
        <v>124</v>
      </c>
      <c r="B18" s="14" t="s">
        <v>37</v>
      </c>
      <c r="C18" s="19" t="s">
        <v>41</v>
      </c>
      <c r="D18" s="15" t="s">
        <v>39</v>
      </c>
      <c r="E18" s="8" t="s">
        <v>40</v>
      </c>
      <c r="F18" s="16">
        <v>3</v>
      </c>
      <c r="G18" s="16">
        <v>3</v>
      </c>
      <c r="H18" s="16">
        <v>3</v>
      </c>
      <c r="I18" s="17">
        <v>100</v>
      </c>
      <c r="J18" s="17">
        <v>100</v>
      </c>
    </row>
    <row r="19" spans="1:10" ht="75" x14ac:dyDescent="0.25">
      <c r="A19" s="5"/>
      <c r="B19" s="18"/>
      <c r="C19" s="8" t="s">
        <v>162</v>
      </c>
      <c r="D19" s="15" t="s">
        <v>7</v>
      </c>
      <c r="E19" s="8" t="s">
        <v>8</v>
      </c>
      <c r="F19" s="13">
        <v>2163.0390000000002</v>
      </c>
      <c r="G19" s="13">
        <v>2163.0390000000002</v>
      </c>
      <c r="H19" s="13">
        <v>2163.0390000000002</v>
      </c>
      <c r="I19" s="17">
        <v>100</v>
      </c>
      <c r="J19" s="17">
        <v>100</v>
      </c>
    </row>
    <row r="20" spans="1:10" ht="30" x14ac:dyDescent="0.25">
      <c r="A20" s="5" t="s">
        <v>125</v>
      </c>
      <c r="B20" s="20" t="s">
        <v>37</v>
      </c>
      <c r="C20" s="19" t="s">
        <v>42</v>
      </c>
      <c r="D20" s="21" t="s">
        <v>39</v>
      </c>
      <c r="E20" s="8" t="s">
        <v>40</v>
      </c>
      <c r="F20" s="16">
        <v>56</v>
      </c>
      <c r="G20" s="16">
        <v>56</v>
      </c>
      <c r="H20" s="16">
        <v>56</v>
      </c>
      <c r="I20" s="17">
        <v>100</v>
      </c>
      <c r="J20" s="17">
        <v>100</v>
      </c>
    </row>
    <row r="21" spans="1:10" ht="75" x14ac:dyDescent="0.25">
      <c r="A21" s="5"/>
      <c r="B21" s="20"/>
      <c r="C21" s="8" t="s">
        <v>162</v>
      </c>
      <c r="D21" s="15" t="s">
        <v>7</v>
      </c>
      <c r="E21" s="8" t="s">
        <v>8</v>
      </c>
      <c r="F21" s="13">
        <v>8654.2960000000003</v>
      </c>
      <c r="G21" s="13">
        <v>8654.2960000000003</v>
      </c>
      <c r="H21" s="13">
        <v>8654.2960000000003</v>
      </c>
      <c r="I21" s="17">
        <v>100</v>
      </c>
      <c r="J21" s="17">
        <v>100</v>
      </c>
    </row>
    <row r="22" spans="1:10" ht="30" x14ac:dyDescent="0.25">
      <c r="A22" s="5" t="s">
        <v>126</v>
      </c>
      <c r="B22" s="18" t="s">
        <v>43</v>
      </c>
      <c r="C22" s="19" t="s">
        <v>44</v>
      </c>
      <c r="D22" s="21" t="s">
        <v>45</v>
      </c>
      <c r="E22" s="8" t="s">
        <v>40</v>
      </c>
      <c r="F22" s="16">
        <v>81</v>
      </c>
      <c r="G22" s="16">
        <v>81</v>
      </c>
      <c r="H22" s="16">
        <v>81</v>
      </c>
      <c r="I22" s="17">
        <v>100</v>
      </c>
      <c r="J22" s="17">
        <v>100</v>
      </c>
    </row>
    <row r="23" spans="1:10" ht="75" x14ac:dyDescent="0.25">
      <c r="A23" s="5"/>
      <c r="B23" s="18"/>
      <c r="C23" s="8" t="s">
        <v>162</v>
      </c>
      <c r="D23" s="15" t="s">
        <v>7</v>
      </c>
      <c r="E23" s="8" t="s">
        <v>8</v>
      </c>
      <c r="F23" s="13">
        <v>5964.759</v>
      </c>
      <c r="G23" s="13">
        <v>5964.759</v>
      </c>
      <c r="H23" s="13">
        <v>5964.759</v>
      </c>
      <c r="I23" s="17">
        <v>100</v>
      </c>
      <c r="J23" s="17">
        <v>100</v>
      </c>
    </row>
    <row r="24" spans="1:10" ht="30" x14ac:dyDescent="0.25">
      <c r="A24" s="5" t="s">
        <v>127</v>
      </c>
      <c r="B24" s="18" t="s">
        <v>46</v>
      </c>
      <c r="C24" s="8" t="s">
        <v>47</v>
      </c>
      <c r="D24" s="21" t="s">
        <v>48</v>
      </c>
      <c r="E24" s="8" t="s">
        <v>40</v>
      </c>
      <c r="F24" s="22">
        <v>1850</v>
      </c>
      <c r="G24" s="22">
        <v>1850</v>
      </c>
      <c r="H24" s="22">
        <v>1850</v>
      </c>
      <c r="I24" s="17">
        <v>100</v>
      </c>
      <c r="J24" s="17">
        <v>100</v>
      </c>
    </row>
    <row r="25" spans="1:10" ht="75" x14ac:dyDescent="0.25">
      <c r="A25" s="5"/>
      <c r="B25" s="18"/>
      <c r="C25" s="8" t="s">
        <v>162</v>
      </c>
      <c r="D25" s="15" t="s">
        <v>7</v>
      </c>
      <c r="E25" s="8" t="s">
        <v>8</v>
      </c>
      <c r="F25" s="13">
        <v>7141</v>
      </c>
      <c r="G25" s="13">
        <v>7141</v>
      </c>
      <c r="H25" s="13">
        <v>7141</v>
      </c>
      <c r="I25" s="17">
        <v>100</v>
      </c>
      <c r="J25" s="17">
        <v>100</v>
      </c>
    </row>
    <row r="26" spans="1:10" ht="15" x14ac:dyDescent="0.25">
      <c r="A26" s="5" t="s">
        <v>128</v>
      </c>
      <c r="B26" s="18" t="s">
        <v>49</v>
      </c>
      <c r="C26" s="19" t="s">
        <v>50</v>
      </c>
      <c r="D26" s="15" t="s">
        <v>51</v>
      </c>
      <c r="E26" s="8" t="s">
        <v>40</v>
      </c>
      <c r="F26" s="16">
        <v>2</v>
      </c>
      <c r="G26" s="16">
        <v>2</v>
      </c>
      <c r="H26" s="16">
        <v>2</v>
      </c>
      <c r="I26" s="17">
        <v>100</v>
      </c>
      <c r="J26" s="17">
        <v>100</v>
      </c>
    </row>
    <row r="27" spans="1:10" ht="75" x14ac:dyDescent="0.25">
      <c r="A27" s="5"/>
      <c r="B27" s="18"/>
      <c r="C27" s="8" t="s">
        <v>162</v>
      </c>
      <c r="D27" s="15" t="s">
        <v>7</v>
      </c>
      <c r="E27" s="8" t="s">
        <v>8</v>
      </c>
      <c r="F27" s="13">
        <v>4414.8900000000003</v>
      </c>
      <c r="G27" s="13">
        <v>4414.8900000000003</v>
      </c>
      <c r="H27" s="13">
        <v>4414.8900000000003</v>
      </c>
      <c r="I27" s="17">
        <v>100</v>
      </c>
      <c r="J27" s="17">
        <v>100</v>
      </c>
    </row>
    <row r="28" spans="1:10" ht="45" x14ac:dyDescent="0.25">
      <c r="A28" s="5" t="s">
        <v>129</v>
      </c>
      <c r="B28" s="18" t="s">
        <v>52</v>
      </c>
      <c r="C28" s="19" t="s">
        <v>53</v>
      </c>
      <c r="D28" s="15" t="s">
        <v>54</v>
      </c>
      <c r="E28" s="8" t="s">
        <v>40</v>
      </c>
      <c r="F28" s="16">
        <v>420</v>
      </c>
      <c r="G28" s="16">
        <v>420</v>
      </c>
      <c r="H28" s="16">
        <v>420</v>
      </c>
      <c r="I28" s="17">
        <v>100</v>
      </c>
      <c r="J28" s="17">
        <v>100</v>
      </c>
    </row>
    <row r="29" spans="1:10" ht="75" x14ac:dyDescent="0.25">
      <c r="A29" s="5"/>
      <c r="B29" s="18"/>
      <c r="C29" s="8" t="s">
        <v>162</v>
      </c>
      <c r="D29" s="15" t="s">
        <v>7</v>
      </c>
      <c r="E29" s="8" t="s">
        <v>8</v>
      </c>
      <c r="F29" s="13">
        <v>11062.8</v>
      </c>
      <c r="G29" s="13">
        <v>11062.8</v>
      </c>
      <c r="H29" s="13">
        <v>11062.8</v>
      </c>
      <c r="I29" s="17">
        <v>100</v>
      </c>
      <c r="J29" s="17">
        <v>100</v>
      </c>
    </row>
    <row r="30" spans="1:10" s="3" customFormat="1" ht="45" x14ac:dyDescent="0.25">
      <c r="A30" s="5" t="s">
        <v>130</v>
      </c>
      <c r="B30" s="18" t="s">
        <v>55</v>
      </c>
      <c r="C30" s="19" t="s">
        <v>56</v>
      </c>
      <c r="D30" s="15" t="s">
        <v>54</v>
      </c>
      <c r="E30" s="8" t="s">
        <v>40</v>
      </c>
      <c r="F30" s="16">
        <v>856</v>
      </c>
      <c r="G30" s="16">
        <v>856</v>
      </c>
      <c r="H30" s="16">
        <v>856</v>
      </c>
      <c r="I30" s="17">
        <v>100</v>
      </c>
      <c r="J30" s="17">
        <v>100</v>
      </c>
    </row>
    <row r="31" spans="1:10" ht="75" x14ac:dyDescent="0.25">
      <c r="A31" s="5"/>
      <c r="B31" s="18"/>
      <c r="C31" s="8" t="s">
        <v>162</v>
      </c>
      <c r="D31" s="15" t="s">
        <v>7</v>
      </c>
      <c r="E31" s="8" t="s">
        <v>8</v>
      </c>
      <c r="F31" s="13">
        <v>9940.7279999999992</v>
      </c>
      <c r="G31" s="13">
        <v>9940.7279999999992</v>
      </c>
      <c r="H31" s="13">
        <v>9940.7279999999992</v>
      </c>
      <c r="I31" s="17">
        <v>100</v>
      </c>
      <c r="J31" s="17">
        <v>100</v>
      </c>
    </row>
    <row r="32" spans="1:10" ht="30" x14ac:dyDescent="0.25">
      <c r="A32" s="5" t="s">
        <v>131</v>
      </c>
      <c r="B32" s="18" t="s">
        <v>57</v>
      </c>
      <c r="C32" s="8" t="s">
        <v>58</v>
      </c>
      <c r="D32" s="15" t="s">
        <v>59</v>
      </c>
      <c r="E32" s="8" t="s">
        <v>40</v>
      </c>
      <c r="F32" s="16">
        <v>297</v>
      </c>
      <c r="G32" s="16">
        <v>297</v>
      </c>
      <c r="H32" s="16">
        <v>297</v>
      </c>
      <c r="I32" s="17">
        <v>100</v>
      </c>
      <c r="J32" s="17">
        <v>100</v>
      </c>
    </row>
    <row r="33" spans="1:10" ht="75" x14ac:dyDescent="0.25">
      <c r="A33" s="5"/>
      <c r="B33" s="18"/>
      <c r="C33" s="8" t="s">
        <v>162</v>
      </c>
      <c r="D33" s="15" t="s">
        <v>7</v>
      </c>
      <c r="E33" s="8" t="s">
        <v>8</v>
      </c>
      <c r="F33" s="13">
        <v>15566.364</v>
      </c>
      <c r="G33" s="13">
        <v>15566.364</v>
      </c>
      <c r="H33" s="13">
        <v>15566.364</v>
      </c>
      <c r="I33" s="17">
        <v>100</v>
      </c>
      <c r="J33" s="17">
        <v>100</v>
      </c>
    </row>
    <row r="34" spans="1:10" ht="45" x14ac:dyDescent="0.25">
      <c r="A34" s="5" t="s">
        <v>132</v>
      </c>
      <c r="B34" s="18" t="s">
        <v>60</v>
      </c>
      <c r="C34" s="19" t="s">
        <v>61</v>
      </c>
      <c r="D34" s="15" t="s">
        <v>62</v>
      </c>
      <c r="E34" s="19" t="s">
        <v>40</v>
      </c>
      <c r="F34" s="22">
        <v>7288</v>
      </c>
      <c r="G34" s="22">
        <v>7288</v>
      </c>
      <c r="H34" s="22">
        <v>7288</v>
      </c>
      <c r="I34" s="17">
        <v>100</v>
      </c>
      <c r="J34" s="17">
        <v>100</v>
      </c>
    </row>
    <row r="35" spans="1:10" ht="75" x14ac:dyDescent="0.25">
      <c r="A35" s="5"/>
      <c r="B35" s="18"/>
      <c r="C35" s="8" t="s">
        <v>162</v>
      </c>
      <c r="D35" s="15" t="s">
        <v>7</v>
      </c>
      <c r="E35" s="8" t="s">
        <v>8</v>
      </c>
      <c r="F35" s="13">
        <v>21812.984</v>
      </c>
      <c r="G35" s="13">
        <v>21812.984</v>
      </c>
      <c r="H35" s="13">
        <v>21812.984</v>
      </c>
      <c r="I35" s="17">
        <v>100</v>
      </c>
      <c r="J35" s="17">
        <v>100</v>
      </c>
    </row>
    <row r="36" spans="1:10" ht="30" x14ac:dyDescent="0.25">
      <c r="A36" s="5" t="s">
        <v>133</v>
      </c>
      <c r="B36" s="18" t="s">
        <v>63</v>
      </c>
      <c r="C36" s="19" t="s">
        <v>64</v>
      </c>
      <c r="D36" s="15" t="s">
        <v>65</v>
      </c>
      <c r="E36" s="8" t="s">
        <v>40</v>
      </c>
      <c r="F36" s="16">
        <v>132</v>
      </c>
      <c r="G36" s="16">
        <v>132</v>
      </c>
      <c r="H36" s="16">
        <v>132</v>
      </c>
      <c r="I36" s="17">
        <v>100</v>
      </c>
      <c r="J36" s="17">
        <v>100</v>
      </c>
    </row>
    <row r="37" spans="1:10" ht="75" x14ac:dyDescent="0.25">
      <c r="A37" s="5"/>
      <c r="B37" s="18"/>
      <c r="C37" s="8" t="s">
        <v>162</v>
      </c>
      <c r="D37" s="15" t="s">
        <v>7</v>
      </c>
      <c r="E37" s="8" t="s">
        <v>8</v>
      </c>
      <c r="F37" s="13">
        <v>9606.9599999999991</v>
      </c>
      <c r="G37" s="13">
        <v>9606.9599999999991</v>
      </c>
      <c r="H37" s="13">
        <v>9606.9599999999991</v>
      </c>
      <c r="I37" s="17">
        <v>100</v>
      </c>
      <c r="J37" s="17">
        <v>100</v>
      </c>
    </row>
    <row r="38" spans="1:10" ht="15" x14ac:dyDescent="0.25">
      <c r="A38" s="23" t="s">
        <v>134</v>
      </c>
      <c r="B38" s="24" t="s">
        <v>66</v>
      </c>
      <c r="C38" s="7"/>
      <c r="D38" s="7"/>
      <c r="E38" s="8" t="s">
        <v>8</v>
      </c>
      <c r="F38" s="25">
        <v>10146.4</v>
      </c>
      <c r="G38" s="9">
        <v>18146.400000000001</v>
      </c>
      <c r="H38" s="9">
        <v>18146.400000000001</v>
      </c>
      <c r="I38" s="25">
        <f>H38/F38*100</f>
        <v>178.84569896712136</v>
      </c>
      <c r="J38" s="25">
        <f>H38/G38*100</f>
        <v>100</v>
      </c>
    </row>
    <row r="39" spans="1:10" ht="30" x14ac:dyDescent="0.25">
      <c r="A39" s="5" t="s">
        <v>135</v>
      </c>
      <c r="B39" s="26" t="s">
        <v>67</v>
      </c>
      <c r="C39" s="8" t="s">
        <v>68</v>
      </c>
      <c r="D39" s="21" t="s">
        <v>69</v>
      </c>
      <c r="E39" s="8" t="s">
        <v>40</v>
      </c>
      <c r="F39" s="16">
        <v>1</v>
      </c>
      <c r="G39" s="16">
        <v>1</v>
      </c>
      <c r="H39" s="16">
        <v>1</v>
      </c>
      <c r="I39" s="17">
        <v>100</v>
      </c>
      <c r="J39" s="17">
        <v>100</v>
      </c>
    </row>
    <row r="40" spans="1:10" ht="75" x14ac:dyDescent="0.25">
      <c r="A40" s="5"/>
      <c r="B40" s="26"/>
      <c r="C40" s="8" t="s">
        <v>163</v>
      </c>
      <c r="D40" s="15" t="s">
        <v>7</v>
      </c>
      <c r="E40" s="8" t="s">
        <v>8</v>
      </c>
      <c r="F40" s="13">
        <v>10604.08</v>
      </c>
      <c r="G40" s="13">
        <v>10604.08</v>
      </c>
      <c r="H40" s="13">
        <v>10604.08</v>
      </c>
      <c r="I40" s="17">
        <v>100</v>
      </c>
      <c r="J40" s="17">
        <v>100</v>
      </c>
    </row>
    <row r="41" spans="1:10" ht="30" x14ac:dyDescent="0.25">
      <c r="A41" s="5" t="s">
        <v>136</v>
      </c>
      <c r="B41" s="26" t="s">
        <v>70</v>
      </c>
      <c r="C41" s="8" t="s">
        <v>71</v>
      </c>
      <c r="D41" s="15" t="s">
        <v>72</v>
      </c>
      <c r="E41" s="8" t="s">
        <v>40</v>
      </c>
      <c r="F41" s="16">
        <v>1</v>
      </c>
      <c r="G41" s="16">
        <v>1</v>
      </c>
      <c r="H41" s="16">
        <v>1</v>
      </c>
      <c r="I41" s="17">
        <v>100</v>
      </c>
      <c r="J41" s="17">
        <v>100</v>
      </c>
    </row>
    <row r="42" spans="1:10" ht="75" x14ac:dyDescent="0.25">
      <c r="A42" s="5"/>
      <c r="B42" s="26"/>
      <c r="C42" s="8" t="s">
        <v>163</v>
      </c>
      <c r="D42" s="15" t="s">
        <v>7</v>
      </c>
      <c r="E42" s="8" t="s">
        <v>8</v>
      </c>
      <c r="F42" s="13">
        <v>4755.0200000000004</v>
      </c>
      <c r="G42" s="13">
        <v>4755.0200000000004</v>
      </c>
      <c r="H42" s="13">
        <v>4755.0200000000004</v>
      </c>
      <c r="I42" s="17">
        <v>100</v>
      </c>
      <c r="J42" s="17">
        <v>100</v>
      </c>
    </row>
    <row r="43" spans="1:10" ht="15" x14ac:dyDescent="0.25">
      <c r="A43" s="5" t="s">
        <v>137</v>
      </c>
      <c r="B43" s="26" t="s">
        <v>73</v>
      </c>
      <c r="C43" s="8" t="s">
        <v>74</v>
      </c>
      <c r="D43" s="15" t="s">
        <v>75</v>
      </c>
      <c r="E43" s="8" t="s">
        <v>40</v>
      </c>
      <c r="F43" s="16">
        <v>31</v>
      </c>
      <c r="G43" s="16">
        <v>31</v>
      </c>
      <c r="H43" s="16">
        <v>31</v>
      </c>
      <c r="I43" s="17">
        <v>100</v>
      </c>
      <c r="J43" s="17">
        <v>100</v>
      </c>
    </row>
    <row r="44" spans="1:10" ht="75" x14ac:dyDescent="0.25">
      <c r="A44" s="5"/>
      <c r="B44" s="26"/>
      <c r="C44" s="8" t="s">
        <v>163</v>
      </c>
      <c r="D44" s="15" t="s">
        <v>7</v>
      </c>
      <c r="E44" s="8" t="s">
        <v>8</v>
      </c>
      <c r="F44" s="13">
        <v>3966.19</v>
      </c>
      <c r="G44" s="13">
        <v>3966.19</v>
      </c>
      <c r="H44" s="13">
        <v>3966.19</v>
      </c>
      <c r="I44" s="17">
        <v>100</v>
      </c>
      <c r="J44" s="17">
        <v>100</v>
      </c>
    </row>
    <row r="45" spans="1:10" ht="15" x14ac:dyDescent="0.25">
      <c r="A45" s="5" t="s">
        <v>138</v>
      </c>
      <c r="B45" s="26" t="s">
        <v>76</v>
      </c>
      <c r="C45" s="8" t="s">
        <v>77</v>
      </c>
      <c r="D45" s="15" t="s">
        <v>75</v>
      </c>
      <c r="E45" s="8" t="s">
        <v>40</v>
      </c>
      <c r="F45" s="16">
        <v>681</v>
      </c>
      <c r="G45" s="16">
        <v>678</v>
      </c>
      <c r="H45" s="16">
        <v>678</v>
      </c>
      <c r="I45" s="17">
        <v>99.559471365638757</v>
      </c>
      <c r="J45" s="17">
        <v>100</v>
      </c>
    </row>
    <row r="46" spans="1:10" ht="75" x14ac:dyDescent="0.25">
      <c r="A46" s="5"/>
      <c r="B46" s="26"/>
      <c r="C46" s="8" t="s">
        <v>163</v>
      </c>
      <c r="D46" s="15" t="s">
        <v>7</v>
      </c>
      <c r="E46" s="8" t="s">
        <v>8</v>
      </c>
      <c r="F46" s="13">
        <v>9555.02</v>
      </c>
      <c r="G46" s="13">
        <v>9555.02</v>
      </c>
      <c r="H46" s="13">
        <v>9555.02</v>
      </c>
      <c r="I46" s="17">
        <v>100</v>
      </c>
      <c r="J46" s="17">
        <v>100</v>
      </c>
    </row>
    <row r="47" spans="1:10" ht="15" x14ac:dyDescent="0.25">
      <c r="A47" s="5" t="s">
        <v>139</v>
      </c>
      <c r="B47" s="26" t="s">
        <v>78</v>
      </c>
      <c r="C47" s="8" t="s">
        <v>79</v>
      </c>
      <c r="D47" s="15" t="s">
        <v>75</v>
      </c>
      <c r="E47" s="8" t="s">
        <v>40</v>
      </c>
      <c r="F47" s="16">
        <v>30</v>
      </c>
      <c r="G47" s="16">
        <v>30</v>
      </c>
      <c r="H47" s="16">
        <v>30</v>
      </c>
      <c r="I47" s="17">
        <v>100</v>
      </c>
      <c r="J47" s="17">
        <v>100</v>
      </c>
    </row>
    <row r="48" spans="1:10" ht="75" x14ac:dyDescent="0.25">
      <c r="A48" s="5"/>
      <c r="B48" s="26"/>
      <c r="C48" s="8" t="s">
        <v>163</v>
      </c>
      <c r="D48" s="15" t="s">
        <v>7</v>
      </c>
      <c r="E48" s="8" t="s">
        <v>8</v>
      </c>
      <c r="F48" s="13">
        <v>3966.19</v>
      </c>
      <c r="G48" s="13">
        <v>3966.19</v>
      </c>
      <c r="H48" s="13">
        <v>3966.19</v>
      </c>
      <c r="I48" s="17">
        <v>100</v>
      </c>
      <c r="J48" s="17">
        <v>100</v>
      </c>
    </row>
    <row r="49" spans="1:10" ht="30" x14ac:dyDescent="0.25">
      <c r="A49" s="5" t="s">
        <v>140</v>
      </c>
      <c r="B49" s="18" t="s">
        <v>80</v>
      </c>
      <c r="C49" s="8" t="s">
        <v>81</v>
      </c>
      <c r="D49" s="8" t="s">
        <v>82</v>
      </c>
      <c r="E49" s="8" t="s">
        <v>40</v>
      </c>
      <c r="F49" s="22">
        <v>2</v>
      </c>
      <c r="G49" s="13">
        <v>0</v>
      </c>
      <c r="H49" s="13">
        <v>0</v>
      </c>
      <c r="I49" s="17">
        <v>0</v>
      </c>
      <c r="J49" s="17">
        <v>0</v>
      </c>
    </row>
    <row r="50" spans="1:10" ht="75" x14ac:dyDescent="0.25">
      <c r="A50" s="5"/>
      <c r="B50" s="18"/>
      <c r="C50" s="8" t="s">
        <v>162</v>
      </c>
      <c r="D50" s="15" t="s">
        <v>7</v>
      </c>
      <c r="E50" s="8" t="s">
        <v>8</v>
      </c>
      <c r="F50" s="13">
        <v>1725.78</v>
      </c>
      <c r="G50" s="13">
        <v>0</v>
      </c>
      <c r="H50" s="13">
        <v>0</v>
      </c>
      <c r="I50" s="17">
        <v>0</v>
      </c>
      <c r="J50" s="17">
        <v>0</v>
      </c>
    </row>
    <row r="51" spans="1:10" ht="30" x14ac:dyDescent="0.25">
      <c r="A51" s="5" t="s">
        <v>141</v>
      </c>
      <c r="B51" s="18" t="s">
        <v>83</v>
      </c>
      <c r="C51" s="8" t="s">
        <v>84</v>
      </c>
      <c r="D51" s="8" t="s">
        <v>85</v>
      </c>
      <c r="E51" s="27" t="s">
        <v>86</v>
      </c>
      <c r="F51" s="22">
        <v>3000</v>
      </c>
      <c r="G51" s="22">
        <v>3000</v>
      </c>
      <c r="H51" s="22">
        <v>3611</v>
      </c>
      <c r="I51" s="17">
        <f>H51/F51*100</f>
        <v>120.36666666666666</v>
      </c>
      <c r="J51" s="17">
        <f>H51/G51*100</f>
        <v>120.36666666666666</v>
      </c>
    </row>
    <row r="52" spans="1:10" ht="75" x14ac:dyDescent="0.25">
      <c r="A52" s="5"/>
      <c r="B52" s="18"/>
      <c r="C52" s="8" t="s">
        <v>162</v>
      </c>
      <c r="D52" s="15" t="s">
        <v>7</v>
      </c>
      <c r="E52" s="8" t="s">
        <v>8</v>
      </c>
      <c r="F52" s="13">
        <v>4015.68</v>
      </c>
      <c r="G52" s="13">
        <v>4015.5</v>
      </c>
      <c r="H52" s="13">
        <v>4015.5</v>
      </c>
      <c r="I52" s="17">
        <v>100</v>
      </c>
      <c r="J52" s="17">
        <v>100</v>
      </c>
    </row>
    <row r="53" spans="1:10" ht="60" x14ac:dyDescent="0.25">
      <c r="A53" s="5" t="s">
        <v>142</v>
      </c>
      <c r="B53" s="18" t="s">
        <v>87</v>
      </c>
      <c r="C53" s="8" t="s">
        <v>88</v>
      </c>
      <c r="D53" s="8" t="s">
        <v>89</v>
      </c>
      <c r="E53" s="27" t="s">
        <v>86</v>
      </c>
      <c r="F53" s="22">
        <v>10000</v>
      </c>
      <c r="G53" s="13">
        <v>0</v>
      </c>
      <c r="H53" s="13">
        <v>0</v>
      </c>
      <c r="I53" s="17">
        <v>0</v>
      </c>
      <c r="J53" s="17">
        <v>0</v>
      </c>
    </row>
    <row r="54" spans="1:10" ht="75" x14ac:dyDescent="0.25">
      <c r="A54" s="5"/>
      <c r="B54" s="18"/>
      <c r="C54" s="8" t="s">
        <v>162</v>
      </c>
      <c r="D54" s="15" t="s">
        <v>7</v>
      </c>
      <c r="E54" s="8" t="s">
        <v>8</v>
      </c>
      <c r="F54" s="13">
        <v>10558</v>
      </c>
      <c r="G54" s="13">
        <v>0</v>
      </c>
      <c r="H54" s="13">
        <v>0</v>
      </c>
      <c r="I54" s="17">
        <v>0</v>
      </c>
      <c r="J54" s="17">
        <v>0</v>
      </c>
    </row>
    <row r="55" spans="1:10" ht="15" x14ac:dyDescent="0.25">
      <c r="A55" s="5" t="s">
        <v>143</v>
      </c>
      <c r="B55" s="18" t="s">
        <v>87</v>
      </c>
      <c r="C55" s="8" t="s">
        <v>90</v>
      </c>
      <c r="D55" s="8" t="s">
        <v>91</v>
      </c>
      <c r="E55" s="8" t="s">
        <v>92</v>
      </c>
      <c r="F55" s="22">
        <v>1647</v>
      </c>
      <c r="G55" s="13">
        <v>0</v>
      </c>
      <c r="H55" s="13">
        <v>0</v>
      </c>
      <c r="I55" s="17">
        <v>0</v>
      </c>
      <c r="J55" s="17">
        <v>0</v>
      </c>
    </row>
    <row r="56" spans="1:10" ht="75" x14ac:dyDescent="0.25">
      <c r="A56" s="5"/>
      <c r="B56" s="18"/>
      <c r="C56" s="8" t="s">
        <v>162</v>
      </c>
      <c r="D56" s="15" t="s">
        <v>7</v>
      </c>
      <c r="E56" s="8" t="s">
        <v>8</v>
      </c>
      <c r="F56" s="13">
        <v>4137.1499999999996</v>
      </c>
      <c r="G56" s="13">
        <v>0</v>
      </c>
      <c r="H56" s="13">
        <v>0</v>
      </c>
      <c r="I56" s="17">
        <v>0</v>
      </c>
      <c r="J56" s="17">
        <v>0</v>
      </c>
    </row>
    <row r="57" spans="1:10" ht="105" x14ac:dyDescent="0.25">
      <c r="A57" s="5" t="s">
        <v>144</v>
      </c>
      <c r="B57" s="18" t="s">
        <v>87</v>
      </c>
      <c r="C57" s="8" t="s">
        <v>93</v>
      </c>
      <c r="D57" s="8" t="s">
        <v>94</v>
      </c>
      <c r="E57" s="27" t="s">
        <v>86</v>
      </c>
      <c r="F57" s="22">
        <v>691</v>
      </c>
      <c r="G57" s="13">
        <v>0</v>
      </c>
      <c r="H57" s="13">
        <v>0</v>
      </c>
      <c r="I57" s="17">
        <v>0</v>
      </c>
      <c r="J57" s="17">
        <v>0</v>
      </c>
    </row>
    <row r="58" spans="1:10" ht="75" x14ac:dyDescent="0.25">
      <c r="A58" s="5"/>
      <c r="B58" s="18"/>
      <c r="C58" s="8" t="s">
        <v>162</v>
      </c>
      <c r="D58" s="15" t="s">
        <v>7</v>
      </c>
      <c r="E58" s="8" t="s">
        <v>8</v>
      </c>
      <c r="F58" s="13">
        <v>1961.44</v>
      </c>
      <c r="G58" s="13">
        <v>0</v>
      </c>
      <c r="H58" s="13">
        <v>0</v>
      </c>
      <c r="I58" s="17">
        <v>0</v>
      </c>
      <c r="J58" s="17">
        <v>0</v>
      </c>
    </row>
    <row r="59" spans="1:10" ht="105" x14ac:dyDescent="0.25">
      <c r="A59" s="5" t="s">
        <v>145</v>
      </c>
      <c r="B59" s="18" t="s">
        <v>87</v>
      </c>
      <c r="C59" s="8" t="s">
        <v>95</v>
      </c>
      <c r="D59" s="8" t="s">
        <v>96</v>
      </c>
      <c r="E59" s="27" t="s">
        <v>86</v>
      </c>
      <c r="F59" s="22">
        <v>691</v>
      </c>
      <c r="G59" s="13">
        <v>0</v>
      </c>
      <c r="H59" s="13">
        <v>0</v>
      </c>
      <c r="I59" s="17">
        <v>0</v>
      </c>
      <c r="J59" s="17">
        <v>0</v>
      </c>
    </row>
    <row r="60" spans="1:10" ht="75" x14ac:dyDescent="0.25">
      <c r="A60" s="5"/>
      <c r="B60" s="18"/>
      <c r="C60" s="8" t="s">
        <v>162</v>
      </c>
      <c r="D60" s="15" t="s">
        <v>7</v>
      </c>
      <c r="E60" s="8" t="s">
        <v>8</v>
      </c>
      <c r="F60" s="13">
        <v>2289.34</v>
      </c>
      <c r="G60" s="13">
        <v>0</v>
      </c>
      <c r="H60" s="13">
        <v>0</v>
      </c>
      <c r="I60" s="17">
        <v>0</v>
      </c>
      <c r="J60" s="17">
        <v>0</v>
      </c>
    </row>
    <row r="61" spans="1:10" ht="30" x14ac:dyDescent="0.25">
      <c r="A61" s="5" t="s">
        <v>146</v>
      </c>
      <c r="B61" s="18" t="s">
        <v>97</v>
      </c>
      <c r="C61" s="8" t="s">
        <v>98</v>
      </c>
      <c r="D61" s="8" t="s">
        <v>99</v>
      </c>
      <c r="E61" s="27" t="s">
        <v>86</v>
      </c>
      <c r="F61" s="22">
        <v>2</v>
      </c>
      <c r="G61" s="13">
        <v>0</v>
      </c>
      <c r="H61" s="13">
        <v>0</v>
      </c>
      <c r="I61" s="17">
        <v>0</v>
      </c>
      <c r="J61" s="17">
        <v>0</v>
      </c>
    </row>
    <row r="62" spans="1:10" ht="75" x14ac:dyDescent="0.25">
      <c r="A62" s="5"/>
      <c r="B62" s="18"/>
      <c r="C62" s="8" t="s">
        <v>162</v>
      </c>
      <c r="D62" s="15" t="s">
        <v>7</v>
      </c>
      <c r="E62" s="8" t="s">
        <v>8</v>
      </c>
      <c r="F62" s="13">
        <v>983.31</v>
      </c>
      <c r="G62" s="13">
        <v>0</v>
      </c>
      <c r="H62" s="13">
        <v>0</v>
      </c>
      <c r="I62" s="17">
        <v>0</v>
      </c>
      <c r="J62" s="17">
        <v>0</v>
      </c>
    </row>
    <row r="63" spans="1:10" ht="75" x14ac:dyDescent="0.25">
      <c r="A63" s="5" t="s">
        <v>148</v>
      </c>
      <c r="B63" s="28" t="s">
        <v>100</v>
      </c>
      <c r="C63" s="7" t="s">
        <v>88</v>
      </c>
      <c r="D63" s="7" t="s">
        <v>101</v>
      </c>
      <c r="E63" s="29" t="s">
        <v>86</v>
      </c>
      <c r="F63" s="9">
        <v>0</v>
      </c>
      <c r="G63" s="30">
        <v>7213</v>
      </c>
      <c r="H63" s="30">
        <v>7213</v>
      </c>
      <c r="I63" s="25">
        <v>0</v>
      </c>
      <c r="J63" s="25">
        <v>100</v>
      </c>
    </row>
    <row r="64" spans="1:10" ht="75" x14ac:dyDescent="0.25">
      <c r="A64" s="5"/>
      <c r="B64" s="28"/>
      <c r="C64" s="8" t="s">
        <v>162</v>
      </c>
      <c r="D64" s="31" t="s">
        <v>7</v>
      </c>
      <c r="E64" s="7" t="s">
        <v>8</v>
      </c>
      <c r="F64" s="9">
        <v>0</v>
      </c>
      <c r="G64" s="9">
        <v>4995.0024999999996</v>
      </c>
      <c r="H64" s="9">
        <v>4995.0024999999996</v>
      </c>
      <c r="I64" s="25">
        <v>0</v>
      </c>
      <c r="J64" s="25">
        <v>100</v>
      </c>
    </row>
    <row r="65" spans="1:10" ht="90" x14ac:dyDescent="0.25">
      <c r="A65" s="5" t="s">
        <v>147</v>
      </c>
      <c r="B65" s="28" t="s">
        <v>102</v>
      </c>
      <c r="C65" s="7" t="s">
        <v>88</v>
      </c>
      <c r="D65" s="7" t="s">
        <v>103</v>
      </c>
      <c r="E65" s="29" t="s">
        <v>86</v>
      </c>
      <c r="F65" s="9">
        <v>0</v>
      </c>
      <c r="G65" s="30">
        <v>653</v>
      </c>
      <c r="H65" s="30">
        <v>653</v>
      </c>
      <c r="I65" s="25">
        <v>0</v>
      </c>
      <c r="J65" s="25">
        <v>100</v>
      </c>
    </row>
    <row r="66" spans="1:10" ht="75" x14ac:dyDescent="0.25">
      <c r="A66" s="5"/>
      <c r="B66" s="28"/>
      <c r="C66" s="8" t="s">
        <v>162</v>
      </c>
      <c r="D66" s="31" t="s">
        <v>7</v>
      </c>
      <c r="E66" s="7" t="s">
        <v>8</v>
      </c>
      <c r="F66" s="9">
        <v>0</v>
      </c>
      <c r="G66" s="9">
        <v>7665.24</v>
      </c>
      <c r="H66" s="9">
        <v>7665.24</v>
      </c>
      <c r="I66" s="25">
        <v>0</v>
      </c>
      <c r="J66" s="25">
        <v>100</v>
      </c>
    </row>
    <row r="67" spans="1:10" ht="60" x14ac:dyDescent="0.25">
      <c r="A67" s="5" t="s">
        <v>149</v>
      </c>
      <c r="B67" s="28" t="s">
        <v>161</v>
      </c>
      <c r="C67" s="7" t="s">
        <v>88</v>
      </c>
      <c r="D67" s="7" t="s">
        <v>104</v>
      </c>
      <c r="E67" s="29" t="s">
        <v>86</v>
      </c>
      <c r="F67" s="9">
        <v>0</v>
      </c>
      <c r="G67" s="30">
        <v>4003</v>
      </c>
      <c r="H67" s="30">
        <v>4003</v>
      </c>
      <c r="I67" s="25">
        <v>0</v>
      </c>
      <c r="J67" s="25">
        <v>100</v>
      </c>
    </row>
    <row r="68" spans="1:10" ht="75" x14ac:dyDescent="0.25">
      <c r="A68" s="5"/>
      <c r="B68" s="28"/>
      <c r="C68" s="8" t="s">
        <v>123</v>
      </c>
      <c r="D68" s="31" t="s">
        <v>7</v>
      </c>
      <c r="E68" s="7" t="s">
        <v>8</v>
      </c>
      <c r="F68" s="9">
        <v>0</v>
      </c>
      <c r="G68" s="9">
        <v>2139.1999999999998</v>
      </c>
      <c r="H68" s="9">
        <v>2139.1999999999998</v>
      </c>
      <c r="I68" s="25">
        <v>0</v>
      </c>
      <c r="J68" s="25">
        <v>100</v>
      </c>
    </row>
    <row r="69" spans="1:10" ht="60" x14ac:dyDescent="0.25">
      <c r="A69" s="5" t="s">
        <v>150</v>
      </c>
      <c r="B69" s="28" t="s">
        <v>105</v>
      </c>
      <c r="C69" s="7" t="s">
        <v>88</v>
      </c>
      <c r="D69" s="7" t="s">
        <v>106</v>
      </c>
      <c r="E69" s="29" t="s">
        <v>86</v>
      </c>
      <c r="F69" s="9">
        <v>0</v>
      </c>
      <c r="G69" s="30">
        <v>6807</v>
      </c>
      <c r="H69" s="30">
        <v>6807</v>
      </c>
      <c r="I69" s="25">
        <v>0</v>
      </c>
      <c r="J69" s="25">
        <v>100</v>
      </c>
    </row>
    <row r="70" spans="1:10" ht="75" x14ac:dyDescent="0.25">
      <c r="A70" s="5"/>
      <c r="B70" s="28"/>
      <c r="C70" s="8" t="s">
        <v>162</v>
      </c>
      <c r="D70" s="31" t="s">
        <v>7</v>
      </c>
      <c r="E70" s="7" t="s">
        <v>8</v>
      </c>
      <c r="F70" s="9">
        <v>0</v>
      </c>
      <c r="G70" s="9">
        <v>2157.13</v>
      </c>
      <c r="H70" s="9">
        <v>2157.13</v>
      </c>
      <c r="I70" s="25">
        <v>0</v>
      </c>
      <c r="J70" s="25">
        <v>100</v>
      </c>
    </row>
    <row r="71" spans="1:10" ht="75" x14ac:dyDescent="0.25">
      <c r="A71" s="5" t="s">
        <v>151</v>
      </c>
      <c r="B71" s="28" t="s">
        <v>107</v>
      </c>
      <c r="C71" s="7" t="s">
        <v>108</v>
      </c>
      <c r="D71" s="7" t="s">
        <v>101</v>
      </c>
      <c r="E71" s="29" t="s">
        <v>86</v>
      </c>
      <c r="F71" s="9">
        <v>0</v>
      </c>
      <c r="G71" s="30">
        <v>1352</v>
      </c>
      <c r="H71" s="30">
        <v>1352</v>
      </c>
      <c r="I71" s="25">
        <v>0</v>
      </c>
      <c r="J71" s="25">
        <v>100</v>
      </c>
    </row>
    <row r="72" spans="1:10" ht="75" x14ac:dyDescent="0.25">
      <c r="A72" s="5"/>
      <c r="B72" s="28"/>
      <c r="C72" s="8" t="s">
        <v>162</v>
      </c>
      <c r="D72" s="31" t="s">
        <v>7</v>
      </c>
      <c r="E72" s="7" t="s">
        <v>8</v>
      </c>
      <c r="F72" s="9">
        <v>0</v>
      </c>
      <c r="G72" s="9">
        <v>527.48</v>
      </c>
      <c r="H72" s="9">
        <v>527.48</v>
      </c>
      <c r="I72" s="25">
        <v>0</v>
      </c>
      <c r="J72" s="25">
        <v>100</v>
      </c>
    </row>
    <row r="73" spans="1:10" ht="60" x14ac:dyDescent="0.25">
      <c r="A73" s="5" t="s">
        <v>152</v>
      </c>
      <c r="B73" s="28" t="s">
        <v>87</v>
      </c>
      <c r="C73" s="7" t="s">
        <v>88</v>
      </c>
      <c r="D73" s="7" t="s">
        <v>109</v>
      </c>
      <c r="E73" s="29" t="s">
        <v>86</v>
      </c>
      <c r="F73" s="9">
        <v>0</v>
      </c>
      <c r="G73" s="30">
        <v>7460</v>
      </c>
      <c r="H73" s="30">
        <v>7460</v>
      </c>
      <c r="I73" s="25">
        <v>0</v>
      </c>
      <c r="J73" s="25">
        <v>100</v>
      </c>
    </row>
    <row r="74" spans="1:10" ht="75" x14ac:dyDescent="0.25">
      <c r="A74" s="5"/>
      <c r="B74" s="28"/>
      <c r="C74" s="8" t="s">
        <v>162</v>
      </c>
      <c r="D74" s="31" t="s">
        <v>7</v>
      </c>
      <c r="E74" s="7" t="s">
        <v>8</v>
      </c>
      <c r="F74" s="9">
        <v>0</v>
      </c>
      <c r="G74" s="9">
        <v>4297.7</v>
      </c>
      <c r="H74" s="9">
        <v>4297.7</v>
      </c>
      <c r="I74" s="25">
        <v>0</v>
      </c>
      <c r="J74" s="25">
        <v>100</v>
      </c>
    </row>
    <row r="75" spans="1:10" ht="75" x14ac:dyDescent="0.25">
      <c r="A75" s="5" t="s">
        <v>153</v>
      </c>
      <c r="B75" s="28" t="s">
        <v>110</v>
      </c>
      <c r="C75" s="7" t="s">
        <v>88</v>
      </c>
      <c r="D75" s="7" t="s">
        <v>101</v>
      </c>
      <c r="E75" s="29" t="s">
        <v>86</v>
      </c>
      <c r="F75" s="9">
        <v>0</v>
      </c>
      <c r="G75" s="30">
        <v>1415</v>
      </c>
      <c r="H75" s="30">
        <v>1415</v>
      </c>
      <c r="I75" s="25">
        <v>0</v>
      </c>
      <c r="J75" s="25">
        <v>100</v>
      </c>
    </row>
    <row r="76" spans="1:10" ht="75" x14ac:dyDescent="0.25">
      <c r="A76" s="5"/>
      <c r="B76" s="28"/>
      <c r="C76" s="8" t="s">
        <v>162</v>
      </c>
      <c r="D76" s="31" t="s">
        <v>7</v>
      </c>
      <c r="E76" s="7" t="s">
        <v>8</v>
      </c>
      <c r="F76" s="9">
        <v>0</v>
      </c>
      <c r="G76" s="9">
        <v>995.38</v>
      </c>
      <c r="H76" s="9">
        <v>995.38</v>
      </c>
      <c r="I76" s="25">
        <v>0</v>
      </c>
      <c r="J76" s="25">
        <v>100</v>
      </c>
    </row>
    <row r="77" spans="1:10" ht="90" x14ac:dyDescent="0.25">
      <c r="A77" s="5" t="s">
        <v>154</v>
      </c>
      <c r="B77" s="28" t="s">
        <v>111</v>
      </c>
      <c r="C77" s="7" t="s">
        <v>88</v>
      </c>
      <c r="D77" s="7" t="s">
        <v>103</v>
      </c>
      <c r="E77" s="29" t="s">
        <v>86</v>
      </c>
      <c r="F77" s="9">
        <v>0</v>
      </c>
      <c r="G77" s="30">
        <v>6</v>
      </c>
      <c r="H77" s="30">
        <v>6</v>
      </c>
      <c r="I77" s="25">
        <v>0</v>
      </c>
      <c r="J77" s="25">
        <v>100</v>
      </c>
    </row>
    <row r="78" spans="1:10" ht="75" x14ac:dyDescent="0.25">
      <c r="A78" s="5"/>
      <c r="B78" s="28"/>
      <c r="C78" s="8" t="s">
        <v>162</v>
      </c>
      <c r="D78" s="31" t="s">
        <v>7</v>
      </c>
      <c r="E78" s="7" t="s">
        <v>8</v>
      </c>
      <c r="F78" s="9">
        <v>0</v>
      </c>
      <c r="G78" s="9">
        <v>95.79</v>
      </c>
      <c r="H78" s="9">
        <v>95.79</v>
      </c>
      <c r="I78" s="25">
        <v>0</v>
      </c>
      <c r="J78" s="25">
        <v>100</v>
      </c>
    </row>
    <row r="79" spans="1:10" ht="60" x14ac:dyDescent="0.25">
      <c r="A79" s="5" t="s">
        <v>155</v>
      </c>
      <c r="B79" s="28" t="s">
        <v>112</v>
      </c>
      <c r="C79" s="7" t="s">
        <v>88</v>
      </c>
      <c r="D79" s="7" t="s">
        <v>106</v>
      </c>
      <c r="E79" s="29" t="s">
        <v>86</v>
      </c>
      <c r="F79" s="9">
        <v>0</v>
      </c>
      <c r="G79" s="30">
        <v>1166</v>
      </c>
      <c r="H79" s="30">
        <v>1166</v>
      </c>
      <c r="I79" s="25">
        <v>0</v>
      </c>
      <c r="J79" s="25">
        <v>100</v>
      </c>
    </row>
    <row r="80" spans="1:10" ht="75" x14ac:dyDescent="0.25">
      <c r="A80" s="5"/>
      <c r="B80" s="28"/>
      <c r="C80" s="8" t="s">
        <v>162</v>
      </c>
      <c r="D80" s="31" t="s">
        <v>7</v>
      </c>
      <c r="E80" s="7" t="s">
        <v>8</v>
      </c>
      <c r="F80" s="9">
        <v>0</v>
      </c>
      <c r="G80" s="9">
        <v>373.8</v>
      </c>
      <c r="H80" s="9">
        <v>373.8</v>
      </c>
      <c r="I80" s="25">
        <v>0</v>
      </c>
      <c r="J80" s="25">
        <v>100</v>
      </c>
    </row>
    <row r="81" spans="1:10" ht="90" x14ac:dyDescent="0.25">
      <c r="A81" s="5" t="s">
        <v>156</v>
      </c>
      <c r="B81" s="28" t="s">
        <v>113</v>
      </c>
      <c r="C81" s="7" t="s">
        <v>81</v>
      </c>
      <c r="D81" s="7" t="s">
        <v>114</v>
      </c>
      <c r="E81" s="29" t="s">
        <v>86</v>
      </c>
      <c r="F81" s="9">
        <v>0</v>
      </c>
      <c r="G81" s="30">
        <v>8</v>
      </c>
      <c r="H81" s="30">
        <v>8</v>
      </c>
      <c r="I81" s="25">
        <v>0</v>
      </c>
      <c r="J81" s="25">
        <v>100</v>
      </c>
    </row>
    <row r="82" spans="1:10" ht="75" x14ac:dyDescent="0.25">
      <c r="A82" s="5"/>
      <c r="B82" s="28"/>
      <c r="C82" s="8" t="s">
        <v>162</v>
      </c>
      <c r="D82" s="31" t="s">
        <v>7</v>
      </c>
      <c r="E82" s="7" t="s">
        <v>8</v>
      </c>
      <c r="F82" s="9">
        <v>0</v>
      </c>
      <c r="G82" s="9">
        <v>495</v>
      </c>
      <c r="H82" s="9">
        <v>495</v>
      </c>
      <c r="I82" s="25">
        <v>0</v>
      </c>
      <c r="J82" s="25">
        <v>100</v>
      </c>
    </row>
    <row r="83" spans="1:10" ht="120" x14ac:dyDescent="0.25">
      <c r="A83" s="5" t="s">
        <v>157</v>
      </c>
      <c r="B83" s="28" t="s">
        <v>115</v>
      </c>
      <c r="C83" s="7" t="s">
        <v>81</v>
      </c>
      <c r="D83" s="7" t="s">
        <v>116</v>
      </c>
      <c r="E83" s="29" t="s">
        <v>86</v>
      </c>
      <c r="F83" s="9">
        <v>0</v>
      </c>
      <c r="G83" s="30">
        <v>245</v>
      </c>
      <c r="H83" s="30">
        <v>245</v>
      </c>
      <c r="I83" s="25">
        <v>0</v>
      </c>
      <c r="J83" s="25">
        <v>100</v>
      </c>
    </row>
    <row r="84" spans="1:10" ht="75" x14ac:dyDescent="0.25">
      <c r="A84" s="5"/>
      <c r="B84" s="28"/>
      <c r="C84" s="8" t="s">
        <v>162</v>
      </c>
      <c r="D84" s="31" t="s">
        <v>7</v>
      </c>
      <c r="E84" s="7" t="s">
        <v>8</v>
      </c>
      <c r="F84" s="9">
        <v>0</v>
      </c>
      <c r="G84" s="9">
        <v>268.7</v>
      </c>
      <c r="H84" s="9">
        <v>268.7</v>
      </c>
      <c r="I84" s="25">
        <v>0</v>
      </c>
      <c r="J84" s="25">
        <v>100</v>
      </c>
    </row>
    <row r="85" spans="1:10" ht="30" x14ac:dyDescent="0.25">
      <c r="A85" s="5" t="s">
        <v>158</v>
      </c>
      <c r="B85" s="28" t="s">
        <v>117</v>
      </c>
      <c r="C85" s="7" t="s">
        <v>118</v>
      </c>
      <c r="D85" s="7" t="s">
        <v>82</v>
      </c>
      <c r="E85" s="29" t="s">
        <v>86</v>
      </c>
      <c r="F85" s="9">
        <v>0</v>
      </c>
      <c r="G85" s="30">
        <v>2</v>
      </c>
      <c r="H85" s="30">
        <v>2</v>
      </c>
      <c r="I85" s="25">
        <v>0</v>
      </c>
      <c r="J85" s="25">
        <v>100</v>
      </c>
    </row>
    <row r="86" spans="1:10" ht="75" x14ac:dyDescent="0.25">
      <c r="A86" s="5"/>
      <c r="B86" s="28"/>
      <c r="C86" s="8" t="s">
        <v>162</v>
      </c>
      <c r="D86" s="31" t="s">
        <v>7</v>
      </c>
      <c r="E86" s="7" t="s">
        <v>8</v>
      </c>
      <c r="F86" s="9">
        <v>0</v>
      </c>
      <c r="G86" s="9">
        <v>123</v>
      </c>
      <c r="H86" s="9">
        <v>123</v>
      </c>
      <c r="I86" s="25">
        <v>0</v>
      </c>
      <c r="J86" s="25">
        <v>100</v>
      </c>
    </row>
    <row r="87" spans="1:10" ht="75" x14ac:dyDescent="0.25">
      <c r="A87" s="5" t="s">
        <v>159</v>
      </c>
      <c r="B87" s="28" t="s">
        <v>119</v>
      </c>
      <c r="C87" s="7" t="s">
        <v>88</v>
      </c>
      <c r="D87" s="7" t="s">
        <v>120</v>
      </c>
      <c r="E87" s="29" t="s">
        <v>86</v>
      </c>
      <c r="F87" s="9">
        <v>0</v>
      </c>
      <c r="G87" s="30">
        <v>9</v>
      </c>
      <c r="H87" s="30">
        <v>9</v>
      </c>
      <c r="I87" s="25">
        <v>0</v>
      </c>
      <c r="J87" s="25">
        <v>100</v>
      </c>
    </row>
    <row r="88" spans="1:10" ht="75" x14ac:dyDescent="0.25">
      <c r="A88" s="5"/>
      <c r="B88" s="28"/>
      <c r="C88" s="8" t="s">
        <v>162</v>
      </c>
      <c r="D88" s="31" t="s">
        <v>7</v>
      </c>
      <c r="E88" s="7" t="s">
        <v>8</v>
      </c>
      <c r="F88" s="9">
        <v>0</v>
      </c>
      <c r="G88" s="9">
        <v>212.8</v>
      </c>
      <c r="H88" s="9">
        <v>212.8</v>
      </c>
      <c r="I88" s="25">
        <v>0</v>
      </c>
      <c r="J88" s="25">
        <v>100</v>
      </c>
    </row>
    <row r="89" spans="1:10" ht="15" x14ac:dyDescent="0.25">
      <c r="A89" s="5" t="s">
        <v>160</v>
      </c>
      <c r="B89" s="28" t="s">
        <v>121</v>
      </c>
      <c r="C89" s="7" t="s">
        <v>90</v>
      </c>
      <c r="D89" s="7" t="s">
        <v>91</v>
      </c>
      <c r="E89" s="7" t="s">
        <v>92</v>
      </c>
      <c r="F89" s="9">
        <v>0</v>
      </c>
      <c r="G89" s="30">
        <v>2425</v>
      </c>
      <c r="H89" s="30">
        <v>2425</v>
      </c>
      <c r="I89" s="25">
        <v>0</v>
      </c>
      <c r="J89" s="25">
        <v>100</v>
      </c>
    </row>
    <row r="90" spans="1:10" ht="75" x14ac:dyDescent="0.25">
      <c r="A90" s="5"/>
      <c r="B90" s="28"/>
      <c r="C90" s="8" t="s">
        <v>162</v>
      </c>
      <c r="D90" s="31" t="s">
        <v>7</v>
      </c>
      <c r="E90" s="7" t="s">
        <v>8</v>
      </c>
      <c r="F90" s="9">
        <v>0</v>
      </c>
      <c r="G90" s="9">
        <v>5107.68</v>
      </c>
      <c r="H90" s="9">
        <v>5107.68</v>
      </c>
      <c r="I90" s="25">
        <v>0</v>
      </c>
      <c r="J90" s="25">
        <v>100</v>
      </c>
    </row>
    <row r="91" spans="1:10" s="3" customFormat="1" thickBot="1" x14ac:dyDescent="0.3">
      <c r="A91" s="77"/>
      <c r="B91" s="78" t="s">
        <v>122</v>
      </c>
      <c r="C91" s="79" t="s">
        <v>33</v>
      </c>
      <c r="D91" s="79" t="s">
        <v>33</v>
      </c>
      <c r="E91" s="80" t="s">
        <v>33</v>
      </c>
      <c r="F91" s="81">
        <f>F17+F19+F21+F23+F27+F29+F31+F33+F35+F37+F38+F40+F42+F44+F46+F48+F50+F52+F54+F56+F58+F60+F62+F64+F66+F68+F70+F72+F74+F76+F78+F80+F82+F84+F86+F88+F90+F25</f>
        <v>168071.99999999997</v>
      </c>
      <c r="G91" s="81">
        <f t="shared" ref="G91:H91" si="4">G17+G19+G21+G23+G27+G29+G31+G33+G35+G37+G38+G40+G42+G44+G46+G48+G50+G52+G54+G56+G58+G60+G62+G64+G66+G68+G70+G72+G74+G76+G78+G80+G82+G84+G86+G88+G90+G25</f>
        <v>183870.70250000001</v>
      </c>
      <c r="H91" s="81">
        <f t="shared" si="4"/>
        <v>183870.70250000001</v>
      </c>
      <c r="I91" s="82">
        <f>H91/F91*100</f>
        <v>109.39996102860681</v>
      </c>
      <c r="J91" s="82">
        <f>H91/G91*100</f>
        <v>100</v>
      </c>
    </row>
    <row r="92" spans="1:10" ht="19.5" thickBot="1" x14ac:dyDescent="0.3">
      <c r="A92" s="83">
        <v>3</v>
      </c>
      <c r="B92" s="84" t="s">
        <v>164</v>
      </c>
      <c r="C92" s="84"/>
      <c r="D92" s="84"/>
      <c r="E92" s="84"/>
      <c r="F92" s="84"/>
      <c r="G92" s="84"/>
      <c r="H92" s="84"/>
      <c r="I92" s="84"/>
      <c r="J92" s="84"/>
    </row>
    <row r="93" spans="1:10" ht="60" x14ac:dyDescent="0.25">
      <c r="A93" s="85" t="s">
        <v>1039</v>
      </c>
      <c r="B93" s="86" t="s">
        <v>165</v>
      </c>
      <c r="C93" s="87" t="s">
        <v>166</v>
      </c>
      <c r="D93" s="87" t="s">
        <v>167</v>
      </c>
      <c r="E93" s="88" t="s">
        <v>168</v>
      </c>
      <c r="F93" s="89">
        <v>33160</v>
      </c>
      <c r="G93" s="89">
        <v>29850</v>
      </c>
      <c r="H93" s="89">
        <v>26584</v>
      </c>
      <c r="I93" s="90">
        <f>H93/F93*100</f>
        <v>80.168878166465618</v>
      </c>
      <c r="J93" s="90">
        <f>H93/G93*100</f>
        <v>89.058626465661632</v>
      </c>
    </row>
    <row r="94" spans="1:10" ht="75" x14ac:dyDescent="0.25">
      <c r="A94" s="91"/>
      <c r="B94" s="92"/>
      <c r="C94" s="93" t="s">
        <v>169</v>
      </c>
      <c r="D94" s="93" t="s">
        <v>7</v>
      </c>
      <c r="E94" s="94" t="s">
        <v>170</v>
      </c>
      <c r="F94" s="95">
        <v>7448</v>
      </c>
      <c r="G94" s="95">
        <v>7448</v>
      </c>
      <c r="H94" s="95">
        <v>7448</v>
      </c>
      <c r="I94" s="95">
        <f t="shared" ref="I94:I107" si="5">H94/F94*100</f>
        <v>100</v>
      </c>
      <c r="J94" s="95">
        <f t="shared" ref="J94:J107" si="6">H94/G94*100</f>
        <v>100</v>
      </c>
    </row>
    <row r="95" spans="1:10" ht="45" x14ac:dyDescent="0.25">
      <c r="A95" s="91" t="s">
        <v>1040</v>
      </c>
      <c r="B95" s="92" t="s">
        <v>171</v>
      </c>
      <c r="C95" s="93" t="s">
        <v>172</v>
      </c>
      <c r="D95" s="93" t="s">
        <v>167</v>
      </c>
      <c r="E95" s="96" t="s">
        <v>173</v>
      </c>
      <c r="F95" s="97">
        <v>278448</v>
      </c>
      <c r="G95" s="97">
        <v>278448</v>
      </c>
      <c r="H95" s="97">
        <v>278448</v>
      </c>
      <c r="I95" s="95">
        <f t="shared" si="5"/>
        <v>100</v>
      </c>
      <c r="J95" s="95">
        <f t="shared" si="6"/>
        <v>100</v>
      </c>
    </row>
    <row r="96" spans="1:10" ht="75" x14ac:dyDescent="0.25">
      <c r="A96" s="91"/>
      <c r="B96" s="92"/>
      <c r="C96" s="93" t="s">
        <v>169</v>
      </c>
      <c r="D96" s="93" t="s">
        <v>7</v>
      </c>
      <c r="E96" s="96" t="s">
        <v>170</v>
      </c>
      <c r="F96" s="95">
        <f>1565.8+46596.9</f>
        <v>48162.700000000004</v>
      </c>
      <c r="G96" s="95">
        <v>46596.9</v>
      </c>
      <c r="H96" s="95">
        <v>46596.9</v>
      </c>
      <c r="I96" s="95">
        <f t="shared" si="5"/>
        <v>96.748936417601172</v>
      </c>
      <c r="J96" s="95">
        <f t="shared" si="6"/>
        <v>100</v>
      </c>
    </row>
    <row r="97" spans="1:10" ht="60" x14ac:dyDescent="0.25">
      <c r="A97" s="91" t="s">
        <v>1041</v>
      </c>
      <c r="B97" s="92" t="s">
        <v>171</v>
      </c>
      <c r="C97" s="93" t="s">
        <v>174</v>
      </c>
      <c r="D97" s="93" t="s">
        <v>167</v>
      </c>
      <c r="E97" s="96" t="s">
        <v>168</v>
      </c>
      <c r="F97" s="97">
        <v>23426</v>
      </c>
      <c r="G97" s="97">
        <v>26736</v>
      </c>
      <c r="H97" s="97">
        <v>26736</v>
      </c>
      <c r="I97" s="95">
        <f t="shared" si="5"/>
        <v>114.12959959019892</v>
      </c>
      <c r="J97" s="95">
        <f t="shared" si="6"/>
        <v>100</v>
      </c>
    </row>
    <row r="98" spans="1:10" ht="75" x14ac:dyDescent="0.25">
      <c r="A98" s="91"/>
      <c r="B98" s="92"/>
      <c r="C98" s="93" t="s">
        <v>169</v>
      </c>
      <c r="D98" s="93" t="s">
        <v>7</v>
      </c>
      <c r="E98" s="96" t="s">
        <v>170</v>
      </c>
      <c r="F98" s="95">
        <v>6323</v>
      </c>
      <c r="G98" s="95">
        <v>6323</v>
      </c>
      <c r="H98" s="95">
        <v>6323</v>
      </c>
      <c r="I98" s="95">
        <f t="shared" si="5"/>
        <v>100</v>
      </c>
      <c r="J98" s="95">
        <f t="shared" si="6"/>
        <v>100</v>
      </c>
    </row>
    <row r="99" spans="1:10" ht="60" x14ac:dyDescent="0.25">
      <c r="A99" s="91" t="s">
        <v>1042</v>
      </c>
      <c r="B99" s="92" t="s">
        <v>175</v>
      </c>
      <c r="C99" s="93" t="s">
        <v>176</v>
      </c>
      <c r="D99" s="93" t="s">
        <v>167</v>
      </c>
      <c r="E99" s="96" t="s">
        <v>177</v>
      </c>
      <c r="F99" s="97">
        <v>2150</v>
      </c>
      <c r="G99" s="98">
        <v>2150</v>
      </c>
      <c r="H99" s="98">
        <v>2150</v>
      </c>
      <c r="I99" s="95">
        <f t="shared" si="5"/>
        <v>100</v>
      </c>
      <c r="J99" s="95">
        <f t="shared" si="6"/>
        <v>100</v>
      </c>
    </row>
    <row r="100" spans="1:10" ht="75" x14ac:dyDescent="0.25">
      <c r="A100" s="91"/>
      <c r="B100" s="92"/>
      <c r="C100" s="93" t="s">
        <v>169</v>
      </c>
      <c r="D100" s="93" t="s">
        <v>7</v>
      </c>
      <c r="E100" s="96" t="s">
        <v>170</v>
      </c>
      <c r="F100" s="95">
        <v>14959</v>
      </c>
      <c r="G100" s="99">
        <v>14959</v>
      </c>
      <c r="H100" s="99">
        <v>14959</v>
      </c>
      <c r="I100" s="95">
        <f t="shared" si="5"/>
        <v>100</v>
      </c>
      <c r="J100" s="95">
        <f t="shared" si="6"/>
        <v>100</v>
      </c>
    </row>
    <row r="101" spans="1:10" ht="60" x14ac:dyDescent="0.25">
      <c r="A101" s="91" t="s">
        <v>1043</v>
      </c>
      <c r="B101" s="92" t="s">
        <v>178</v>
      </c>
      <c r="C101" s="93" t="s">
        <v>179</v>
      </c>
      <c r="D101" s="93" t="s">
        <v>167</v>
      </c>
      <c r="E101" s="96" t="s">
        <v>180</v>
      </c>
      <c r="F101" s="97">
        <v>2321196</v>
      </c>
      <c r="G101" s="98">
        <v>2321196</v>
      </c>
      <c r="H101" s="98">
        <v>2321196</v>
      </c>
      <c r="I101" s="95">
        <f t="shared" si="5"/>
        <v>100</v>
      </c>
      <c r="J101" s="95">
        <f t="shared" si="6"/>
        <v>100</v>
      </c>
    </row>
    <row r="102" spans="1:10" ht="75" x14ac:dyDescent="0.25">
      <c r="A102" s="91"/>
      <c r="B102" s="92"/>
      <c r="C102" s="93" t="s">
        <v>181</v>
      </c>
      <c r="D102" s="93" t="s">
        <v>7</v>
      </c>
      <c r="E102" s="96" t="s">
        <v>170</v>
      </c>
      <c r="F102" s="95">
        <v>799584.7</v>
      </c>
      <c r="G102" s="95">
        <v>859747.83</v>
      </c>
      <c r="H102" s="95">
        <v>859747.83</v>
      </c>
      <c r="I102" s="95">
        <f t="shared" si="5"/>
        <v>107.52429730083631</v>
      </c>
      <c r="J102" s="95">
        <f t="shared" si="6"/>
        <v>100</v>
      </c>
    </row>
    <row r="103" spans="1:10" ht="60" x14ac:dyDescent="0.25">
      <c r="A103" s="91" t="s">
        <v>1044</v>
      </c>
      <c r="B103" s="92" t="s">
        <v>182</v>
      </c>
      <c r="C103" s="93" t="s">
        <v>183</v>
      </c>
      <c r="D103" s="93" t="s">
        <v>167</v>
      </c>
      <c r="E103" s="96" t="s">
        <v>184</v>
      </c>
      <c r="F103" s="97">
        <v>738</v>
      </c>
      <c r="G103" s="97">
        <v>738</v>
      </c>
      <c r="H103" s="97">
        <v>738</v>
      </c>
      <c r="I103" s="95">
        <f t="shared" si="5"/>
        <v>100</v>
      </c>
      <c r="J103" s="95">
        <f t="shared" si="6"/>
        <v>100</v>
      </c>
    </row>
    <row r="104" spans="1:10" ht="75" x14ac:dyDescent="0.25">
      <c r="A104" s="91"/>
      <c r="B104" s="92"/>
      <c r="C104" s="93" t="s">
        <v>185</v>
      </c>
      <c r="D104" s="93" t="s">
        <v>7</v>
      </c>
      <c r="E104" s="96" t="s">
        <v>170</v>
      </c>
      <c r="F104" s="95">
        <v>40236</v>
      </c>
      <c r="G104" s="95">
        <v>40236</v>
      </c>
      <c r="H104" s="95">
        <v>40236</v>
      </c>
      <c r="I104" s="95">
        <f t="shared" si="5"/>
        <v>100</v>
      </c>
      <c r="J104" s="95">
        <f t="shared" si="6"/>
        <v>100</v>
      </c>
    </row>
    <row r="105" spans="1:10" ht="60" x14ac:dyDescent="0.25">
      <c r="A105" s="91" t="s">
        <v>1045</v>
      </c>
      <c r="B105" s="92" t="s">
        <v>186</v>
      </c>
      <c r="C105" s="93" t="s">
        <v>187</v>
      </c>
      <c r="D105" s="93" t="s">
        <v>167</v>
      </c>
      <c r="E105" s="96" t="s">
        <v>184</v>
      </c>
      <c r="F105" s="97">
        <v>7212</v>
      </c>
      <c r="G105" s="97">
        <v>7212</v>
      </c>
      <c r="H105" s="97">
        <v>7212</v>
      </c>
      <c r="I105" s="95">
        <f t="shared" si="5"/>
        <v>100</v>
      </c>
      <c r="J105" s="95">
        <f t="shared" si="6"/>
        <v>100</v>
      </c>
    </row>
    <row r="106" spans="1:10" ht="75" x14ac:dyDescent="0.25">
      <c r="A106" s="91"/>
      <c r="B106" s="92"/>
      <c r="C106" s="93" t="s">
        <v>185</v>
      </c>
      <c r="D106" s="93" t="s">
        <v>7</v>
      </c>
      <c r="E106" s="96" t="s">
        <v>170</v>
      </c>
      <c r="F106" s="95">
        <f>896500.44+53493.8</f>
        <v>949994.24</v>
      </c>
      <c r="G106" s="95">
        <f>896179+1.2+320.24</f>
        <v>896500.44</v>
      </c>
      <c r="H106" s="95">
        <f>896179+1.24</f>
        <v>896180.24</v>
      </c>
      <c r="I106" s="95">
        <f t="shared" si="5"/>
        <v>94.335334075288714</v>
      </c>
      <c r="J106" s="95">
        <f t="shared" si="6"/>
        <v>99.96428334156758</v>
      </c>
    </row>
    <row r="107" spans="1:10" ht="60" x14ac:dyDescent="0.25">
      <c r="A107" s="91" t="s">
        <v>1046</v>
      </c>
      <c r="B107" s="92" t="s">
        <v>188</v>
      </c>
      <c r="C107" s="93" t="s">
        <v>189</v>
      </c>
      <c r="D107" s="93" t="s">
        <v>167</v>
      </c>
      <c r="E107" s="96" t="s">
        <v>184</v>
      </c>
      <c r="F107" s="98">
        <v>9415</v>
      </c>
      <c r="G107" s="97">
        <v>9425</v>
      </c>
      <c r="H107" s="97">
        <v>9425</v>
      </c>
      <c r="I107" s="95">
        <f t="shared" si="5"/>
        <v>100.10621348911313</v>
      </c>
      <c r="J107" s="95">
        <f t="shared" si="6"/>
        <v>100</v>
      </c>
    </row>
    <row r="108" spans="1:10" ht="75" x14ac:dyDescent="0.25">
      <c r="A108" s="91"/>
      <c r="B108" s="92"/>
      <c r="C108" s="93" t="s">
        <v>185</v>
      </c>
      <c r="D108" s="93" t="s">
        <v>7</v>
      </c>
      <c r="E108" s="96" t="s">
        <v>170</v>
      </c>
      <c r="F108" s="99">
        <v>706674</v>
      </c>
      <c r="G108" s="95">
        <v>706674</v>
      </c>
      <c r="H108" s="95">
        <v>706674</v>
      </c>
      <c r="I108" s="95">
        <f>H108/F108*100</f>
        <v>100</v>
      </c>
      <c r="J108" s="95">
        <f>H108/G108*100</f>
        <v>100</v>
      </c>
    </row>
    <row r="109" spans="1:10" ht="60" x14ac:dyDescent="0.25">
      <c r="A109" s="91" t="s">
        <v>1047</v>
      </c>
      <c r="B109" s="92" t="s">
        <v>190</v>
      </c>
      <c r="C109" s="93" t="s">
        <v>191</v>
      </c>
      <c r="D109" s="93" t="s">
        <v>167</v>
      </c>
      <c r="E109" s="96" t="s">
        <v>184</v>
      </c>
      <c r="F109" s="97">
        <v>1730</v>
      </c>
      <c r="G109" s="97">
        <v>1730</v>
      </c>
      <c r="H109" s="97">
        <v>1730</v>
      </c>
      <c r="I109" s="95">
        <f>H109/F109*100</f>
        <v>100</v>
      </c>
      <c r="J109" s="95">
        <f>H109/G109*100</f>
        <v>100</v>
      </c>
    </row>
    <row r="110" spans="1:10" ht="75" x14ac:dyDescent="0.25">
      <c r="A110" s="91"/>
      <c r="B110" s="92"/>
      <c r="C110" s="93" t="s">
        <v>185</v>
      </c>
      <c r="D110" s="93" t="s">
        <v>7</v>
      </c>
      <c r="E110" s="96" t="s">
        <v>170</v>
      </c>
      <c r="F110" s="95">
        <v>98081</v>
      </c>
      <c r="G110" s="95">
        <v>98081</v>
      </c>
      <c r="H110" s="95">
        <v>98081</v>
      </c>
      <c r="I110" s="95">
        <f>H110/F110*100</f>
        <v>100</v>
      </c>
      <c r="J110" s="95">
        <f>H110/G110*100</f>
        <v>100</v>
      </c>
    </row>
    <row r="111" spans="1:10" ht="60" x14ac:dyDescent="0.25">
      <c r="A111" s="91" t="s">
        <v>305</v>
      </c>
      <c r="B111" s="92" t="s">
        <v>192</v>
      </c>
      <c r="C111" s="93" t="s">
        <v>193</v>
      </c>
      <c r="D111" s="93" t="s">
        <v>167</v>
      </c>
      <c r="E111" s="96" t="s">
        <v>184</v>
      </c>
      <c r="F111" s="97">
        <v>1534</v>
      </c>
      <c r="G111" s="97">
        <v>1544</v>
      </c>
      <c r="H111" s="97">
        <v>1544</v>
      </c>
      <c r="I111" s="95">
        <f>H111/F111*100</f>
        <v>100.65189048239895</v>
      </c>
      <c r="J111" s="95">
        <f>H111/G111*100</f>
        <v>100</v>
      </c>
    </row>
    <row r="112" spans="1:10" ht="75" x14ac:dyDescent="0.25">
      <c r="A112" s="91"/>
      <c r="B112" s="92"/>
      <c r="C112" s="93" t="s">
        <v>185</v>
      </c>
      <c r="D112" s="93" t="s">
        <v>7</v>
      </c>
      <c r="E112" s="96" t="s">
        <v>170</v>
      </c>
      <c r="F112" s="95">
        <v>89055</v>
      </c>
      <c r="G112" s="95">
        <v>89055</v>
      </c>
      <c r="H112" s="95">
        <v>89055</v>
      </c>
      <c r="I112" s="95">
        <f t="shared" ref="I112:I175" si="7">H112/F112*100</f>
        <v>100</v>
      </c>
      <c r="J112" s="95">
        <f t="shared" ref="J112:J175" si="8">H112/G112*100</f>
        <v>100</v>
      </c>
    </row>
    <row r="113" spans="1:10" ht="45" x14ac:dyDescent="0.25">
      <c r="A113" s="91" t="s">
        <v>308</v>
      </c>
      <c r="B113" s="92" t="s">
        <v>194</v>
      </c>
      <c r="C113" s="93" t="s">
        <v>195</v>
      </c>
      <c r="D113" s="93" t="s">
        <v>167</v>
      </c>
      <c r="E113" s="96" t="s">
        <v>196</v>
      </c>
      <c r="F113" s="97">
        <v>21684</v>
      </c>
      <c r="G113" s="98">
        <v>18458</v>
      </c>
      <c r="H113" s="98">
        <v>18458</v>
      </c>
      <c r="I113" s="95">
        <f t="shared" si="7"/>
        <v>85.122671093894127</v>
      </c>
      <c r="J113" s="95">
        <f t="shared" si="8"/>
        <v>100</v>
      </c>
    </row>
    <row r="114" spans="1:10" ht="75" x14ac:dyDescent="0.25">
      <c r="A114" s="91"/>
      <c r="B114" s="92"/>
      <c r="C114" s="93" t="s">
        <v>185</v>
      </c>
      <c r="D114" s="93" t="s">
        <v>7</v>
      </c>
      <c r="E114" s="96" t="s">
        <v>170</v>
      </c>
      <c r="F114" s="95">
        <v>32260.26</v>
      </c>
      <c r="G114" s="99">
        <v>29188</v>
      </c>
      <c r="H114" s="99">
        <v>29188</v>
      </c>
      <c r="I114" s="95">
        <f t="shared" si="7"/>
        <v>90.47664215973461</v>
      </c>
      <c r="J114" s="95">
        <f t="shared" si="8"/>
        <v>100</v>
      </c>
    </row>
    <row r="115" spans="1:10" ht="60" x14ac:dyDescent="0.25">
      <c r="A115" s="91" t="s">
        <v>310</v>
      </c>
      <c r="B115" s="92" t="s">
        <v>197</v>
      </c>
      <c r="C115" s="93" t="s">
        <v>198</v>
      </c>
      <c r="D115" s="93" t="s">
        <v>167</v>
      </c>
      <c r="E115" s="96" t="s">
        <v>199</v>
      </c>
      <c r="F115" s="97">
        <v>7671</v>
      </c>
      <c r="G115" s="97">
        <v>7671</v>
      </c>
      <c r="H115" s="97">
        <v>7671</v>
      </c>
      <c r="I115" s="95">
        <f t="shared" si="7"/>
        <v>100</v>
      </c>
      <c r="J115" s="95">
        <f t="shared" si="8"/>
        <v>100</v>
      </c>
    </row>
    <row r="116" spans="1:10" ht="75" x14ac:dyDescent="0.25">
      <c r="A116" s="91"/>
      <c r="B116" s="92"/>
      <c r="C116" s="93" t="s">
        <v>185</v>
      </c>
      <c r="D116" s="93" t="s">
        <v>7</v>
      </c>
      <c r="E116" s="96" t="s">
        <v>170</v>
      </c>
      <c r="F116" s="95">
        <v>19450</v>
      </c>
      <c r="G116" s="95">
        <v>19450</v>
      </c>
      <c r="H116" s="95">
        <v>19450</v>
      </c>
      <c r="I116" s="95">
        <f t="shared" si="7"/>
        <v>100</v>
      </c>
      <c r="J116" s="95">
        <f t="shared" si="8"/>
        <v>100</v>
      </c>
    </row>
    <row r="117" spans="1:10" ht="60" x14ac:dyDescent="0.25">
      <c r="A117" s="91" t="s">
        <v>313</v>
      </c>
      <c r="B117" s="92" t="s">
        <v>200</v>
      </c>
      <c r="C117" s="93" t="s">
        <v>201</v>
      </c>
      <c r="D117" s="93" t="s">
        <v>167</v>
      </c>
      <c r="E117" s="96" t="s">
        <v>199</v>
      </c>
      <c r="F117" s="97">
        <v>800</v>
      </c>
      <c r="G117" s="97">
        <v>800</v>
      </c>
      <c r="H117" s="97">
        <v>800</v>
      </c>
      <c r="I117" s="95">
        <f t="shared" si="7"/>
        <v>100</v>
      </c>
      <c r="J117" s="95">
        <f t="shared" si="8"/>
        <v>100</v>
      </c>
    </row>
    <row r="118" spans="1:10" ht="75" x14ac:dyDescent="0.25">
      <c r="A118" s="91"/>
      <c r="B118" s="92"/>
      <c r="C118" s="93" t="s">
        <v>185</v>
      </c>
      <c r="D118" s="93" t="s">
        <v>7</v>
      </c>
      <c r="E118" s="96" t="s">
        <v>170</v>
      </c>
      <c r="F118" s="95">
        <v>1337</v>
      </c>
      <c r="G118" s="95">
        <v>1337</v>
      </c>
      <c r="H118" s="95">
        <v>1337</v>
      </c>
      <c r="I118" s="95">
        <f t="shared" si="7"/>
        <v>100</v>
      </c>
      <c r="J118" s="95">
        <f t="shared" si="8"/>
        <v>100</v>
      </c>
    </row>
    <row r="119" spans="1:10" ht="60" x14ac:dyDescent="0.25">
      <c r="A119" s="91" t="s">
        <v>316</v>
      </c>
      <c r="B119" s="92" t="s">
        <v>202</v>
      </c>
      <c r="C119" s="93" t="s">
        <v>203</v>
      </c>
      <c r="D119" s="93" t="s">
        <v>167</v>
      </c>
      <c r="E119" s="96" t="s">
        <v>168</v>
      </c>
      <c r="F119" s="98">
        <v>50309</v>
      </c>
      <c r="G119" s="98">
        <v>50290</v>
      </c>
      <c r="H119" s="98">
        <v>50085</v>
      </c>
      <c r="I119" s="95">
        <f t="shared" si="7"/>
        <v>99.554751634896348</v>
      </c>
      <c r="J119" s="95">
        <f t="shared" si="8"/>
        <v>99.592364287134615</v>
      </c>
    </row>
    <row r="120" spans="1:10" ht="75" x14ac:dyDescent="0.25">
      <c r="A120" s="91"/>
      <c r="B120" s="92"/>
      <c r="C120" s="93" t="s">
        <v>204</v>
      </c>
      <c r="D120" s="93" t="s">
        <v>7</v>
      </c>
      <c r="E120" s="96" t="s">
        <v>170</v>
      </c>
      <c r="F120" s="99">
        <v>20367.48</v>
      </c>
      <c r="G120" s="99">
        <v>20383</v>
      </c>
      <c r="H120" s="99">
        <v>20383</v>
      </c>
      <c r="I120" s="95">
        <f t="shared" si="7"/>
        <v>100.07619990298259</v>
      </c>
      <c r="J120" s="95">
        <f t="shared" si="8"/>
        <v>100</v>
      </c>
    </row>
    <row r="121" spans="1:10" ht="60" x14ac:dyDescent="0.25">
      <c r="A121" s="91" t="s">
        <v>319</v>
      </c>
      <c r="B121" s="92"/>
      <c r="C121" s="93" t="s">
        <v>203</v>
      </c>
      <c r="D121" s="93" t="s">
        <v>167</v>
      </c>
      <c r="E121" s="96" t="s">
        <v>205</v>
      </c>
      <c r="F121" s="97">
        <v>71715</v>
      </c>
      <c r="G121" s="97">
        <v>71715</v>
      </c>
      <c r="H121" s="97">
        <v>71715</v>
      </c>
      <c r="I121" s="95">
        <f t="shared" si="7"/>
        <v>100</v>
      </c>
      <c r="J121" s="95">
        <f t="shared" si="8"/>
        <v>100</v>
      </c>
    </row>
    <row r="122" spans="1:10" ht="75" x14ac:dyDescent="0.25">
      <c r="A122" s="91"/>
      <c r="B122" s="92"/>
      <c r="C122" s="93" t="s">
        <v>204</v>
      </c>
      <c r="D122" s="93" t="s">
        <v>7</v>
      </c>
      <c r="E122" s="96" t="s">
        <v>170</v>
      </c>
      <c r="F122" s="95">
        <v>91221.5</v>
      </c>
      <c r="G122" s="95">
        <v>91311</v>
      </c>
      <c r="H122" s="95">
        <v>91311</v>
      </c>
      <c r="I122" s="95">
        <f t="shared" si="7"/>
        <v>100.09811283524168</v>
      </c>
      <c r="J122" s="95">
        <f t="shared" si="8"/>
        <v>100</v>
      </c>
    </row>
    <row r="123" spans="1:10" ht="60" x14ac:dyDescent="0.25">
      <c r="A123" s="91" t="s">
        <v>321</v>
      </c>
      <c r="B123" s="92" t="s">
        <v>206</v>
      </c>
      <c r="C123" s="93" t="s">
        <v>207</v>
      </c>
      <c r="D123" s="93" t="s">
        <v>167</v>
      </c>
      <c r="E123" s="96" t="s">
        <v>168</v>
      </c>
      <c r="F123" s="97">
        <v>218442</v>
      </c>
      <c r="G123" s="97">
        <v>218442</v>
      </c>
      <c r="H123" s="97">
        <v>215697</v>
      </c>
      <c r="I123" s="95">
        <f t="shared" si="7"/>
        <v>98.743373527068968</v>
      </c>
      <c r="J123" s="95">
        <f t="shared" si="8"/>
        <v>98.743373527068968</v>
      </c>
    </row>
    <row r="124" spans="1:10" ht="75" x14ac:dyDescent="0.25">
      <c r="A124" s="91"/>
      <c r="B124" s="92"/>
      <c r="C124" s="93" t="s">
        <v>204</v>
      </c>
      <c r="D124" s="93" t="s">
        <v>7</v>
      </c>
      <c r="E124" s="96" t="s">
        <v>170</v>
      </c>
      <c r="F124" s="95">
        <v>100522</v>
      </c>
      <c r="G124" s="95">
        <v>100522</v>
      </c>
      <c r="H124" s="95">
        <v>100522</v>
      </c>
      <c r="I124" s="95">
        <f t="shared" si="7"/>
        <v>100</v>
      </c>
      <c r="J124" s="95">
        <f t="shared" si="8"/>
        <v>100</v>
      </c>
    </row>
    <row r="125" spans="1:10" ht="60" x14ac:dyDescent="0.25">
      <c r="A125" s="91" t="s">
        <v>324</v>
      </c>
      <c r="B125" s="92" t="s">
        <v>208</v>
      </c>
      <c r="C125" s="93" t="s">
        <v>209</v>
      </c>
      <c r="D125" s="93" t="s">
        <v>167</v>
      </c>
      <c r="E125" s="96" t="s">
        <v>168</v>
      </c>
      <c r="F125" s="97">
        <v>198500</v>
      </c>
      <c r="G125" s="97">
        <v>198500</v>
      </c>
      <c r="H125" s="97">
        <v>198032</v>
      </c>
      <c r="I125" s="95">
        <f t="shared" si="7"/>
        <v>99.764231738035264</v>
      </c>
      <c r="J125" s="95">
        <f t="shared" si="8"/>
        <v>99.764231738035264</v>
      </c>
    </row>
    <row r="126" spans="1:10" ht="75" x14ac:dyDescent="0.25">
      <c r="A126" s="91"/>
      <c r="B126" s="92"/>
      <c r="C126" s="93" t="s">
        <v>204</v>
      </c>
      <c r="D126" s="93" t="s">
        <v>7</v>
      </c>
      <c r="E126" s="96" t="s">
        <v>170</v>
      </c>
      <c r="F126" s="95">
        <v>59912.7</v>
      </c>
      <c r="G126" s="95">
        <v>61148</v>
      </c>
      <c r="H126" s="95">
        <v>61148</v>
      </c>
      <c r="I126" s="95">
        <f t="shared" si="7"/>
        <v>102.06183330078598</v>
      </c>
      <c r="J126" s="95">
        <f t="shared" si="8"/>
        <v>100</v>
      </c>
    </row>
    <row r="127" spans="1:10" ht="60" x14ac:dyDescent="0.25">
      <c r="A127" s="91" t="s">
        <v>326</v>
      </c>
      <c r="B127" s="92"/>
      <c r="C127" s="93" t="s">
        <v>209</v>
      </c>
      <c r="D127" s="93" t="s">
        <v>167</v>
      </c>
      <c r="E127" s="96" t="s">
        <v>205</v>
      </c>
      <c r="F127" s="97">
        <v>97329</v>
      </c>
      <c r="G127" s="97">
        <v>97329</v>
      </c>
      <c r="H127" s="97">
        <v>95143</v>
      </c>
      <c r="I127" s="95">
        <f t="shared" si="7"/>
        <v>97.754009596317644</v>
      </c>
      <c r="J127" s="95">
        <f t="shared" si="8"/>
        <v>97.754009596317644</v>
      </c>
    </row>
    <row r="128" spans="1:10" ht="75" x14ac:dyDescent="0.25">
      <c r="A128" s="91"/>
      <c r="B128" s="92"/>
      <c r="C128" s="93" t="s">
        <v>204</v>
      </c>
      <c r="D128" s="93" t="s">
        <v>7</v>
      </c>
      <c r="E128" s="96" t="s">
        <v>170</v>
      </c>
      <c r="F128" s="95">
        <f>114910.99-1070.2</f>
        <v>113840.79000000001</v>
      </c>
      <c r="G128" s="95">
        <f>116066+0.6</f>
        <v>116066.6</v>
      </c>
      <c r="H128" s="95">
        <f>116066+0.6</f>
        <v>116066.6</v>
      </c>
      <c r="I128" s="95">
        <f t="shared" si="7"/>
        <v>101.95519549715002</v>
      </c>
      <c r="J128" s="95">
        <f t="shared" si="8"/>
        <v>100</v>
      </c>
    </row>
    <row r="129" spans="1:10" ht="60" x14ac:dyDescent="0.25">
      <c r="A129" s="91" t="s">
        <v>328</v>
      </c>
      <c r="B129" s="92" t="s">
        <v>210</v>
      </c>
      <c r="C129" s="93" t="s">
        <v>211</v>
      </c>
      <c r="D129" s="93" t="s">
        <v>167</v>
      </c>
      <c r="E129" s="94" t="s">
        <v>168</v>
      </c>
      <c r="F129" s="97">
        <v>189359</v>
      </c>
      <c r="G129" s="97">
        <v>189359</v>
      </c>
      <c r="H129" s="97">
        <v>188194</v>
      </c>
      <c r="I129" s="95">
        <f t="shared" si="7"/>
        <v>99.384766501724243</v>
      </c>
      <c r="J129" s="95">
        <f t="shared" si="8"/>
        <v>99.384766501724243</v>
      </c>
    </row>
    <row r="130" spans="1:10" ht="75" x14ac:dyDescent="0.25">
      <c r="A130" s="91"/>
      <c r="B130" s="92"/>
      <c r="C130" s="93" t="s">
        <v>204</v>
      </c>
      <c r="D130" s="93" t="s">
        <v>7</v>
      </c>
      <c r="E130" s="94" t="s">
        <v>170</v>
      </c>
      <c r="F130" s="95">
        <v>62170.21</v>
      </c>
      <c r="G130" s="95">
        <v>62756</v>
      </c>
      <c r="H130" s="95">
        <v>62756</v>
      </c>
      <c r="I130" s="95">
        <f t="shared" si="7"/>
        <v>100.94223583931918</v>
      </c>
      <c r="J130" s="95">
        <f t="shared" si="8"/>
        <v>100</v>
      </c>
    </row>
    <row r="131" spans="1:10" ht="60" x14ac:dyDescent="0.25">
      <c r="A131" s="91" t="s">
        <v>331</v>
      </c>
      <c r="B131" s="92"/>
      <c r="C131" s="93" t="s">
        <v>211</v>
      </c>
      <c r="D131" s="93" t="s">
        <v>167</v>
      </c>
      <c r="E131" s="94" t="s">
        <v>205</v>
      </c>
      <c r="F131" s="97">
        <v>40179</v>
      </c>
      <c r="G131" s="97">
        <v>40179</v>
      </c>
      <c r="H131" s="97">
        <v>39803</v>
      </c>
      <c r="I131" s="95">
        <f t="shared" si="7"/>
        <v>99.064187759774995</v>
      </c>
      <c r="J131" s="95">
        <f t="shared" si="8"/>
        <v>99.064187759774995</v>
      </c>
    </row>
    <row r="132" spans="1:10" ht="75" x14ac:dyDescent="0.25">
      <c r="A132" s="91"/>
      <c r="B132" s="92"/>
      <c r="C132" s="93" t="s">
        <v>204</v>
      </c>
      <c r="D132" s="93" t="s">
        <v>7</v>
      </c>
      <c r="E132" s="94" t="s">
        <v>170</v>
      </c>
      <c r="F132" s="95">
        <v>48902.98</v>
      </c>
      <c r="G132" s="95">
        <v>49317</v>
      </c>
      <c r="H132" s="95">
        <v>49317</v>
      </c>
      <c r="I132" s="95">
        <f t="shared" si="7"/>
        <v>100.84661507335544</v>
      </c>
      <c r="J132" s="95">
        <f t="shared" si="8"/>
        <v>100</v>
      </c>
    </row>
    <row r="133" spans="1:10" ht="60" x14ac:dyDescent="0.25">
      <c r="A133" s="91" t="s">
        <v>333</v>
      </c>
      <c r="B133" s="92" t="s">
        <v>212</v>
      </c>
      <c r="C133" s="93" t="s">
        <v>213</v>
      </c>
      <c r="D133" s="93" t="s">
        <v>167</v>
      </c>
      <c r="E133" s="96" t="s">
        <v>168</v>
      </c>
      <c r="F133" s="97">
        <v>94745</v>
      </c>
      <c r="G133" s="97">
        <v>94745</v>
      </c>
      <c r="H133" s="97">
        <v>58782</v>
      </c>
      <c r="I133" s="95">
        <f t="shared" si="7"/>
        <v>62.042324133199642</v>
      </c>
      <c r="J133" s="95">
        <f t="shared" si="8"/>
        <v>62.042324133199642</v>
      </c>
    </row>
    <row r="134" spans="1:10" ht="75" x14ac:dyDescent="0.25">
      <c r="A134" s="91"/>
      <c r="B134" s="92"/>
      <c r="C134" s="93" t="s">
        <v>204</v>
      </c>
      <c r="D134" s="93" t="s">
        <v>7</v>
      </c>
      <c r="E134" s="96" t="s">
        <v>170</v>
      </c>
      <c r="F134" s="95">
        <v>35834.78</v>
      </c>
      <c r="G134" s="95">
        <v>36737</v>
      </c>
      <c r="H134" s="95">
        <v>36737</v>
      </c>
      <c r="I134" s="95">
        <f t="shared" si="7"/>
        <v>102.51772161012292</v>
      </c>
      <c r="J134" s="95">
        <f t="shared" si="8"/>
        <v>100</v>
      </c>
    </row>
    <row r="135" spans="1:10" ht="60" x14ac:dyDescent="0.25">
      <c r="A135" s="91" t="s">
        <v>336</v>
      </c>
      <c r="B135" s="92"/>
      <c r="C135" s="93" t="s">
        <v>213</v>
      </c>
      <c r="D135" s="93" t="s">
        <v>167</v>
      </c>
      <c r="E135" s="96" t="s">
        <v>205</v>
      </c>
      <c r="F135" s="97">
        <v>2000</v>
      </c>
      <c r="G135" s="97">
        <v>2000</v>
      </c>
      <c r="H135" s="97">
        <v>2000</v>
      </c>
      <c r="I135" s="95">
        <f t="shared" si="7"/>
        <v>100</v>
      </c>
      <c r="J135" s="95">
        <f t="shared" si="8"/>
        <v>100</v>
      </c>
    </row>
    <row r="136" spans="1:10" ht="75" x14ac:dyDescent="0.25">
      <c r="A136" s="91"/>
      <c r="B136" s="92"/>
      <c r="C136" s="93" t="s">
        <v>204</v>
      </c>
      <c r="D136" s="93" t="s">
        <v>7</v>
      </c>
      <c r="E136" s="96" t="s">
        <v>170</v>
      </c>
      <c r="F136" s="95">
        <v>2624.38</v>
      </c>
      <c r="G136" s="95">
        <v>2722</v>
      </c>
      <c r="H136" s="95">
        <v>2722</v>
      </c>
      <c r="I136" s="95">
        <f t="shared" si="7"/>
        <v>103.71973570900555</v>
      </c>
      <c r="J136" s="95">
        <f t="shared" si="8"/>
        <v>100</v>
      </c>
    </row>
    <row r="137" spans="1:10" ht="45" x14ac:dyDescent="0.25">
      <c r="A137" s="91" t="s">
        <v>339</v>
      </c>
      <c r="B137" s="92" t="s">
        <v>214</v>
      </c>
      <c r="C137" s="93" t="s">
        <v>215</v>
      </c>
      <c r="D137" s="93" t="s">
        <v>167</v>
      </c>
      <c r="E137" s="96" t="s">
        <v>216</v>
      </c>
      <c r="F137" s="97">
        <v>1684</v>
      </c>
      <c r="G137" s="97">
        <v>4284</v>
      </c>
      <c r="H137" s="97">
        <v>2904</v>
      </c>
      <c r="I137" s="95">
        <f t="shared" si="7"/>
        <v>172.44655581947742</v>
      </c>
      <c r="J137" s="95">
        <f t="shared" si="8"/>
        <v>67.787114845938376</v>
      </c>
    </row>
    <row r="138" spans="1:10" ht="75" x14ac:dyDescent="0.25">
      <c r="A138" s="91"/>
      <c r="B138" s="92"/>
      <c r="C138" s="93" t="s">
        <v>204</v>
      </c>
      <c r="D138" s="93" t="s">
        <v>7</v>
      </c>
      <c r="E138" s="96" t="s">
        <v>170</v>
      </c>
      <c r="F138" s="95">
        <v>2454.94</v>
      </c>
      <c r="G138" s="95">
        <v>6245</v>
      </c>
      <c r="H138" s="95">
        <v>6245</v>
      </c>
      <c r="I138" s="95">
        <f t="shared" si="7"/>
        <v>254.38503588682414</v>
      </c>
      <c r="J138" s="95">
        <f t="shared" si="8"/>
        <v>100</v>
      </c>
    </row>
    <row r="139" spans="1:10" ht="60" x14ac:dyDescent="0.25">
      <c r="A139" s="91" t="s">
        <v>341</v>
      </c>
      <c r="B139" s="92" t="s">
        <v>182</v>
      </c>
      <c r="C139" s="93" t="s">
        <v>217</v>
      </c>
      <c r="D139" s="93" t="s">
        <v>167</v>
      </c>
      <c r="E139" s="96" t="s">
        <v>218</v>
      </c>
      <c r="F139" s="97">
        <v>420</v>
      </c>
      <c r="G139" s="97">
        <v>420</v>
      </c>
      <c r="H139" s="97">
        <v>420</v>
      </c>
      <c r="I139" s="95">
        <f t="shared" si="7"/>
        <v>100</v>
      </c>
      <c r="J139" s="95">
        <f t="shared" si="8"/>
        <v>100</v>
      </c>
    </row>
    <row r="140" spans="1:10" ht="75" x14ac:dyDescent="0.25">
      <c r="A140" s="91"/>
      <c r="B140" s="92"/>
      <c r="C140" s="93" t="s">
        <v>219</v>
      </c>
      <c r="D140" s="93" t="s">
        <v>7</v>
      </c>
      <c r="E140" s="96" t="s">
        <v>170</v>
      </c>
      <c r="F140" s="95">
        <v>5606.74</v>
      </c>
      <c r="G140" s="95">
        <v>5607</v>
      </c>
      <c r="H140" s="95">
        <v>5607</v>
      </c>
      <c r="I140" s="95">
        <f t="shared" si="7"/>
        <v>100.00463727585014</v>
      </c>
      <c r="J140" s="95">
        <f t="shared" si="8"/>
        <v>100</v>
      </c>
    </row>
    <row r="141" spans="1:10" ht="60" x14ac:dyDescent="0.25">
      <c r="A141" s="91" t="s">
        <v>343</v>
      </c>
      <c r="B141" s="92" t="s">
        <v>220</v>
      </c>
      <c r="C141" s="93" t="s">
        <v>221</v>
      </c>
      <c r="D141" s="93" t="s">
        <v>167</v>
      </c>
      <c r="E141" s="96" t="s">
        <v>218</v>
      </c>
      <c r="F141" s="97">
        <v>100</v>
      </c>
      <c r="G141" s="97">
        <v>100</v>
      </c>
      <c r="H141" s="97">
        <v>100</v>
      </c>
      <c r="I141" s="95">
        <f t="shared" si="7"/>
        <v>100</v>
      </c>
      <c r="J141" s="95">
        <f t="shared" si="8"/>
        <v>100</v>
      </c>
    </row>
    <row r="142" spans="1:10" ht="75" x14ac:dyDescent="0.25">
      <c r="A142" s="91"/>
      <c r="B142" s="92"/>
      <c r="C142" s="93" t="s">
        <v>219</v>
      </c>
      <c r="D142" s="93" t="s">
        <v>7</v>
      </c>
      <c r="E142" s="96" t="s">
        <v>170</v>
      </c>
      <c r="F142" s="95">
        <v>1334.94</v>
      </c>
      <c r="G142" s="95">
        <v>1335</v>
      </c>
      <c r="H142" s="95">
        <v>1335</v>
      </c>
      <c r="I142" s="95">
        <f t="shared" si="7"/>
        <v>100.00449458402625</v>
      </c>
      <c r="J142" s="95">
        <f t="shared" si="8"/>
        <v>100</v>
      </c>
    </row>
    <row r="143" spans="1:10" ht="60" x14ac:dyDescent="0.25">
      <c r="A143" s="91" t="s">
        <v>345</v>
      </c>
      <c r="B143" s="92" t="s">
        <v>186</v>
      </c>
      <c r="C143" s="93" t="s">
        <v>222</v>
      </c>
      <c r="D143" s="93" t="s">
        <v>167</v>
      </c>
      <c r="E143" s="96" t="s">
        <v>218</v>
      </c>
      <c r="F143" s="97">
        <v>349</v>
      </c>
      <c r="G143" s="97">
        <v>349</v>
      </c>
      <c r="H143" s="97">
        <v>349</v>
      </c>
      <c r="I143" s="95">
        <f t="shared" si="7"/>
        <v>100</v>
      </c>
      <c r="J143" s="95">
        <f t="shared" si="8"/>
        <v>100</v>
      </c>
    </row>
    <row r="144" spans="1:10" ht="75" x14ac:dyDescent="0.25">
      <c r="A144" s="91"/>
      <c r="B144" s="92"/>
      <c r="C144" s="93" t="s">
        <v>219</v>
      </c>
      <c r="D144" s="93" t="s">
        <v>7</v>
      </c>
      <c r="E144" s="96" t="s">
        <v>170</v>
      </c>
      <c r="F144" s="95">
        <v>4778.9799999999996</v>
      </c>
      <c r="G144" s="95">
        <v>4779</v>
      </c>
      <c r="H144" s="95">
        <v>4779</v>
      </c>
      <c r="I144" s="95">
        <f t="shared" si="7"/>
        <v>100.00041849934507</v>
      </c>
      <c r="J144" s="95">
        <f t="shared" si="8"/>
        <v>100</v>
      </c>
    </row>
    <row r="145" spans="1:10" ht="60" x14ac:dyDescent="0.25">
      <c r="A145" s="91" t="s">
        <v>347</v>
      </c>
      <c r="B145" s="92" t="s">
        <v>188</v>
      </c>
      <c r="C145" s="93" t="s">
        <v>223</v>
      </c>
      <c r="D145" s="93" t="s">
        <v>167</v>
      </c>
      <c r="E145" s="96" t="s">
        <v>218</v>
      </c>
      <c r="F145" s="97">
        <v>625</v>
      </c>
      <c r="G145" s="97">
        <v>625</v>
      </c>
      <c r="H145" s="97">
        <v>625</v>
      </c>
      <c r="I145" s="95">
        <f t="shared" si="7"/>
        <v>100</v>
      </c>
      <c r="J145" s="95">
        <f t="shared" si="8"/>
        <v>100</v>
      </c>
    </row>
    <row r="146" spans="1:10" ht="75" x14ac:dyDescent="0.25">
      <c r="A146" s="91"/>
      <c r="B146" s="92"/>
      <c r="C146" s="93" t="s">
        <v>219</v>
      </c>
      <c r="D146" s="93" t="s">
        <v>7</v>
      </c>
      <c r="E146" s="96" t="s">
        <v>170</v>
      </c>
      <c r="F146" s="99">
        <v>8558.35</v>
      </c>
      <c r="G146" s="95">
        <v>8701</v>
      </c>
      <c r="H146" s="95">
        <v>8701</v>
      </c>
      <c r="I146" s="95">
        <f t="shared" si="7"/>
        <v>101.66679324869862</v>
      </c>
      <c r="J146" s="95">
        <f t="shared" si="8"/>
        <v>100</v>
      </c>
    </row>
    <row r="147" spans="1:10" ht="60" x14ac:dyDescent="0.25">
      <c r="A147" s="91" t="s">
        <v>350</v>
      </c>
      <c r="B147" s="92" t="s">
        <v>190</v>
      </c>
      <c r="C147" s="93" t="s">
        <v>223</v>
      </c>
      <c r="D147" s="93" t="s">
        <v>167</v>
      </c>
      <c r="E147" s="96" t="s">
        <v>218</v>
      </c>
      <c r="F147" s="97">
        <v>2630</v>
      </c>
      <c r="G147" s="97">
        <v>2630</v>
      </c>
      <c r="H147" s="97">
        <v>2630</v>
      </c>
      <c r="I147" s="95">
        <f t="shared" si="7"/>
        <v>100</v>
      </c>
      <c r="J147" s="95">
        <f t="shared" si="8"/>
        <v>100</v>
      </c>
    </row>
    <row r="148" spans="1:10" ht="75" x14ac:dyDescent="0.25">
      <c r="A148" s="91"/>
      <c r="B148" s="92"/>
      <c r="C148" s="93" t="s">
        <v>219</v>
      </c>
      <c r="D148" s="93" t="s">
        <v>7</v>
      </c>
      <c r="E148" s="96" t="s">
        <v>170</v>
      </c>
      <c r="F148" s="95">
        <f>34953.11-1977.5</f>
        <v>32975.61</v>
      </c>
      <c r="G148" s="95">
        <f>34956-0.3</f>
        <v>34955.699999999997</v>
      </c>
      <c r="H148" s="95">
        <f>34956-0.3</f>
        <v>34955.699999999997</v>
      </c>
      <c r="I148" s="95">
        <f t="shared" si="7"/>
        <v>106.00471075440301</v>
      </c>
      <c r="J148" s="95">
        <f t="shared" si="8"/>
        <v>100</v>
      </c>
    </row>
    <row r="149" spans="1:10" ht="45" x14ac:dyDescent="0.25">
      <c r="A149" s="91" t="s">
        <v>352</v>
      </c>
      <c r="B149" s="92" t="s">
        <v>224</v>
      </c>
      <c r="C149" s="93" t="s">
        <v>225</v>
      </c>
      <c r="D149" s="93" t="s">
        <v>167</v>
      </c>
      <c r="E149" s="96" t="s">
        <v>226</v>
      </c>
      <c r="F149" s="97">
        <v>74718</v>
      </c>
      <c r="G149" s="97">
        <v>9910</v>
      </c>
      <c r="H149" s="97">
        <v>9910</v>
      </c>
      <c r="I149" s="95">
        <f t="shared" si="7"/>
        <v>13.263202976525069</v>
      </c>
      <c r="J149" s="95">
        <f t="shared" si="8"/>
        <v>100</v>
      </c>
    </row>
    <row r="150" spans="1:10" ht="75" x14ac:dyDescent="0.25">
      <c r="A150" s="91"/>
      <c r="B150" s="92"/>
      <c r="C150" s="93" t="s">
        <v>227</v>
      </c>
      <c r="D150" s="93" t="s">
        <v>7</v>
      </c>
      <c r="E150" s="96" t="s">
        <v>170</v>
      </c>
      <c r="F150" s="95">
        <v>83458.83</v>
      </c>
      <c r="G150" s="95">
        <v>91187.4</v>
      </c>
      <c r="H150" s="95">
        <v>91187.4</v>
      </c>
      <c r="I150" s="95">
        <f t="shared" si="7"/>
        <v>109.26033830093232</v>
      </c>
      <c r="J150" s="95">
        <f t="shared" si="8"/>
        <v>100</v>
      </c>
    </row>
    <row r="151" spans="1:10" ht="60" x14ac:dyDescent="0.25">
      <c r="A151" s="91" t="s">
        <v>355</v>
      </c>
      <c r="B151" s="92" t="s">
        <v>202</v>
      </c>
      <c r="C151" s="93" t="s">
        <v>203</v>
      </c>
      <c r="D151" s="93" t="s">
        <v>167</v>
      </c>
      <c r="E151" s="94" t="s">
        <v>168</v>
      </c>
      <c r="F151" s="98">
        <v>392</v>
      </c>
      <c r="G151" s="98">
        <v>392</v>
      </c>
      <c r="H151" s="98">
        <v>392</v>
      </c>
      <c r="I151" s="95">
        <f t="shared" si="7"/>
        <v>100</v>
      </c>
      <c r="J151" s="95">
        <f t="shared" si="8"/>
        <v>100</v>
      </c>
    </row>
    <row r="152" spans="1:10" ht="75" x14ac:dyDescent="0.25">
      <c r="A152" s="91"/>
      <c r="B152" s="92"/>
      <c r="C152" s="93" t="s">
        <v>228</v>
      </c>
      <c r="D152" s="93" t="s">
        <v>7</v>
      </c>
      <c r="E152" s="94" t="s">
        <v>170</v>
      </c>
      <c r="F152" s="99">
        <v>133</v>
      </c>
      <c r="G152" s="99">
        <v>133</v>
      </c>
      <c r="H152" s="99">
        <v>133</v>
      </c>
      <c r="I152" s="95">
        <f t="shared" si="7"/>
        <v>100</v>
      </c>
      <c r="J152" s="95">
        <f t="shared" si="8"/>
        <v>100</v>
      </c>
    </row>
    <row r="153" spans="1:10" ht="60" x14ac:dyDescent="0.25">
      <c r="A153" s="91" t="s">
        <v>359</v>
      </c>
      <c r="B153" s="92"/>
      <c r="C153" s="93" t="s">
        <v>203</v>
      </c>
      <c r="D153" s="93" t="s">
        <v>167</v>
      </c>
      <c r="E153" s="94" t="s">
        <v>205</v>
      </c>
      <c r="F153" s="97">
        <v>555</v>
      </c>
      <c r="G153" s="97">
        <v>555</v>
      </c>
      <c r="H153" s="97">
        <v>555</v>
      </c>
      <c r="I153" s="95">
        <f t="shared" si="7"/>
        <v>100</v>
      </c>
      <c r="J153" s="95">
        <f t="shared" si="8"/>
        <v>100</v>
      </c>
    </row>
    <row r="154" spans="1:10" ht="75" x14ac:dyDescent="0.25">
      <c r="A154" s="91"/>
      <c r="B154" s="92"/>
      <c r="C154" s="93" t="s">
        <v>228</v>
      </c>
      <c r="D154" s="93" t="s">
        <v>7</v>
      </c>
      <c r="E154" s="94" t="s">
        <v>170</v>
      </c>
      <c r="F154" s="95">
        <v>769</v>
      </c>
      <c r="G154" s="95">
        <v>769</v>
      </c>
      <c r="H154" s="95">
        <v>769</v>
      </c>
      <c r="I154" s="95">
        <f t="shared" si="7"/>
        <v>100</v>
      </c>
      <c r="J154" s="95">
        <f t="shared" si="8"/>
        <v>100</v>
      </c>
    </row>
    <row r="155" spans="1:10" ht="60" x14ac:dyDescent="0.25">
      <c r="A155" s="91" t="s">
        <v>361</v>
      </c>
      <c r="B155" s="92" t="s">
        <v>229</v>
      </c>
      <c r="C155" s="93" t="s">
        <v>207</v>
      </c>
      <c r="D155" s="93" t="s">
        <v>167</v>
      </c>
      <c r="E155" s="94" t="s">
        <v>168</v>
      </c>
      <c r="F155" s="97">
        <v>294545</v>
      </c>
      <c r="G155" s="97">
        <v>294545</v>
      </c>
      <c r="H155" s="97">
        <v>294545</v>
      </c>
      <c r="I155" s="95">
        <f t="shared" si="7"/>
        <v>100</v>
      </c>
      <c r="J155" s="95">
        <f t="shared" si="8"/>
        <v>100</v>
      </c>
    </row>
    <row r="156" spans="1:10" ht="75" x14ac:dyDescent="0.25">
      <c r="A156" s="91"/>
      <c r="B156" s="92"/>
      <c r="C156" s="93" t="s">
        <v>228</v>
      </c>
      <c r="D156" s="93" t="s">
        <v>7</v>
      </c>
      <c r="E156" s="94" t="s">
        <v>170</v>
      </c>
      <c r="F156" s="95">
        <f>10000+198926.1</f>
        <v>208926.1</v>
      </c>
      <c r="G156" s="95">
        <f>198927-1.2+0.31</f>
        <v>198926.11</v>
      </c>
      <c r="H156" s="95">
        <f>198927-1.2+0.31</f>
        <v>198926.11</v>
      </c>
      <c r="I156" s="95">
        <f t="shared" si="7"/>
        <v>95.213623381664604</v>
      </c>
      <c r="J156" s="95">
        <f t="shared" si="8"/>
        <v>100</v>
      </c>
    </row>
    <row r="157" spans="1:10" ht="60" x14ac:dyDescent="0.25">
      <c r="A157" s="91" t="s">
        <v>364</v>
      </c>
      <c r="B157" s="92" t="s">
        <v>230</v>
      </c>
      <c r="C157" s="93" t="s">
        <v>231</v>
      </c>
      <c r="D157" s="93" t="s">
        <v>167</v>
      </c>
      <c r="E157" s="94" t="s">
        <v>168</v>
      </c>
      <c r="F157" s="97">
        <v>49041</v>
      </c>
      <c r="G157" s="97">
        <v>49041</v>
      </c>
      <c r="H157" s="97">
        <v>49041</v>
      </c>
      <c r="I157" s="95">
        <f t="shared" si="7"/>
        <v>100</v>
      </c>
      <c r="J157" s="95">
        <f t="shared" si="8"/>
        <v>100</v>
      </c>
    </row>
    <row r="158" spans="1:10" ht="75" x14ac:dyDescent="0.25">
      <c r="A158" s="91"/>
      <c r="B158" s="92"/>
      <c r="C158" s="93" t="s">
        <v>228</v>
      </c>
      <c r="D158" s="93" t="s">
        <v>7</v>
      </c>
      <c r="E158" s="94" t="s">
        <v>170</v>
      </c>
      <c r="F158" s="95">
        <v>17078</v>
      </c>
      <c r="G158" s="95">
        <v>17078</v>
      </c>
      <c r="H158" s="95">
        <v>17078</v>
      </c>
      <c r="I158" s="95">
        <f t="shared" si="7"/>
        <v>100</v>
      </c>
      <c r="J158" s="95">
        <f t="shared" si="8"/>
        <v>100</v>
      </c>
    </row>
    <row r="159" spans="1:10" ht="60" x14ac:dyDescent="0.25">
      <c r="A159" s="91" t="s">
        <v>367</v>
      </c>
      <c r="B159" s="92"/>
      <c r="C159" s="93" t="s">
        <v>231</v>
      </c>
      <c r="D159" s="93" t="s">
        <v>167</v>
      </c>
      <c r="E159" s="94" t="s">
        <v>205</v>
      </c>
      <c r="F159" s="97">
        <v>48556</v>
      </c>
      <c r="G159" s="97">
        <v>48556</v>
      </c>
      <c r="H159" s="97">
        <v>48556</v>
      </c>
      <c r="I159" s="95">
        <f t="shared" si="7"/>
        <v>100</v>
      </c>
      <c r="J159" s="95">
        <f t="shared" si="8"/>
        <v>100</v>
      </c>
    </row>
    <row r="160" spans="1:10" ht="75" x14ac:dyDescent="0.25">
      <c r="A160" s="91"/>
      <c r="B160" s="92"/>
      <c r="C160" s="93" t="s">
        <v>228</v>
      </c>
      <c r="D160" s="93" t="s">
        <v>7</v>
      </c>
      <c r="E160" s="94" t="s">
        <v>170</v>
      </c>
      <c r="F160" s="95">
        <f>18865.29+62269</f>
        <v>81134.290000000008</v>
      </c>
      <c r="G160" s="95">
        <v>62269</v>
      </c>
      <c r="H160" s="95">
        <v>62269</v>
      </c>
      <c r="I160" s="95">
        <f t="shared" si="7"/>
        <v>76.74806792541105</v>
      </c>
      <c r="J160" s="95">
        <f t="shared" si="8"/>
        <v>100</v>
      </c>
    </row>
    <row r="161" spans="1:10" ht="60" x14ac:dyDescent="0.25">
      <c r="A161" s="91" t="s">
        <v>369</v>
      </c>
      <c r="B161" s="92" t="s">
        <v>210</v>
      </c>
      <c r="C161" s="93" t="s">
        <v>211</v>
      </c>
      <c r="D161" s="93" t="s">
        <v>167</v>
      </c>
      <c r="E161" s="94" t="s">
        <v>168</v>
      </c>
      <c r="F161" s="97">
        <v>5500</v>
      </c>
      <c r="G161" s="97">
        <v>5500</v>
      </c>
      <c r="H161" s="97">
        <v>5500</v>
      </c>
      <c r="I161" s="95">
        <f t="shared" si="7"/>
        <v>100</v>
      </c>
      <c r="J161" s="95">
        <f t="shared" si="8"/>
        <v>100</v>
      </c>
    </row>
    <row r="162" spans="1:10" ht="75" x14ac:dyDescent="0.25">
      <c r="A162" s="91"/>
      <c r="B162" s="92"/>
      <c r="C162" s="93" t="s">
        <v>228</v>
      </c>
      <c r="D162" s="93" t="s">
        <v>7</v>
      </c>
      <c r="E162" s="94" t="s">
        <v>170</v>
      </c>
      <c r="F162" s="95">
        <v>2132.36</v>
      </c>
      <c r="G162" s="95">
        <v>2132</v>
      </c>
      <c r="H162" s="95">
        <v>2132</v>
      </c>
      <c r="I162" s="95">
        <f t="shared" si="7"/>
        <v>99.983117297266872</v>
      </c>
      <c r="J162" s="95">
        <f t="shared" si="8"/>
        <v>100</v>
      </c>
    </row>
    <row r="163" spans="1:10" ht="60" x14ac:dyDescent="0.25">
      <c r="A163" s="91" t="s">
        <v>372</v>
      </c>
      <c r="B163" s="92"/>
      <c r="C163" s="93" t="s">
        <v>211</v>
      </c>
      <c r="D163" s="93" t="s">
        <v>167</v>
      </c>
      <c r="E163" s="94" t="s">
        <v>205</v>
      </c>
      <c r="F163" s="97">
        <v>2040</v>
      </c>
      <c r="G163" s="97">
        <v>2040</v>
      </c>
      <c r="H163" s="97">
        <v>2040</v>
      </c>
      <c r="I163" s="95">
        <f t="shared" si="7"/>
        <v>100</v>
      </c>
      <c r="J163" s="95">
        <f t="shared" si="8"/>
        <v>100</v>
      </c>
    </row>
    <row r="164" spans="1:10" ht="75" x14ac:dyDescent="0.25">
      <c r="A164" s="91"/>
      <c r="B164" s="92"/>
      <c r="C164" s="93" t="s">
        <v>228</v>
      </c>
      <c r="D164" s="93" t="s">
        <v>7</v>
      </c>
      <c r="E164" s="94" t="s">
        <v>170</v>
      </c>
      <c r="F164" s="95">
        <v>2842</v>
      </c>
      <c r="G164" s="95">
        <v>2842</v>
      </c>
      <c r="H164" s="95">
        <v>2842</v>
      </c>
      <c r="I164" s="95">
        <f t="shared" si="7"/>
        <v>100</v>
      </c>
      <c r="J164" s="95">
        <f t="shared" si="8"/>
        <v>100</v>
      </c>
    </row>
    <row r="165" spans="1:10" ht="45" x14ac:dyDescent="0.25">
      <c r="A165" s="91" t="s">
        <v>375</v>
      </c>
      <c r="B165" s="92" t="s">
        <v>214</v>
      </c>
      <c r="C165" s="93" t="s">
        <v>232</v>
      </c>
      <c r="D165" s="93" t="s">
        <v>167</v>
      </c>
      <c r="E165" s="96" t="s">
        <v>216</v>
      </c>
      <c r="F165" s="97">
        <v>22983</v>
      </c>
      <c r="G165" s="97">
        <v>22983</v>
      </c>
      <c r="H165" s="97">
        <v>22983</v>
      </c>
      <c r="I165" s="95">
        <f t="shared" si="7"/>
        <v>100</v>
      </c>
      <c r="J165" s="95">
        <f t="shared" si="8"/>
        <v>100</v>
      </c>
    </row>
    <row r="166" spans="1:10" ht="75" x14ac:dyDescent="0.25">
      <c r="A166" s="91"/>
      <c r="B166" s="92"/>
      <c r="C166" s="93" t="s">
        <v>228</v>
      </c>
      <c r="D166" s="93" t="s">
        <v>7</v>
      </c>
      <c r="E166" s="96" t="s">
        <v>170</v>
      </c>
      <c r="F166" s="95">
        <v>73375</v>
      </c>
      <c r="G166" s="95">
        <v>73375</v>
      </c>
      <c r="H166" s="95">
        <v>73375</v>
      </c>
      <c r="I166" s="95">
        <f t="shared" si="7"/>
        <v>100</v>
      </c>
      <c r="J166" s="95">
        <f t="shared" si="8"/>
        <v>100</v>
      </c>
    </row>
    <row r="167" spans="1:10" ht="45" x14ac:dyDescent="0.25">
      <c r="A167" s="91" t="s">
        <v>377</v>
      </c>
      <c r="B167" s="92"/>
      <c r="C167" s="93" t="s">
        <v>233</v>
      </c>
      <c r="D167" s="93" t="s">
        <v>167</v>
      </c>
      <c r="E167" s="96" t="s">
        <v>234</v>
      </c>
      <c r="F167" s="97">
        <v>6790</v>
      </c>
      <c r="G167" s="97">
        <v>6790</v>
      </c>
      <c r="H167" s="97">
        <v>6790</v>
      </c>
      <c r="I167" s="95">
        <f t="shared" si="7"/>
        <v>100</v>
      </c>
      <c r="J167" s="95">
        <f t="shared" si="8"/>
        <v>100</v>
      </c>
    </row>
    <row r="168" spans="1:10" ht="75" x14ac:dyDescent="0.25">
      <c r="A168" s="91"/>
      <c r="B168" s="92"/>
      <c r="C168" s="93" t="s">
        <v>228</v>
      </c>
      <c r="D168" s="93" t="s">
        <v>7</v>
      </c>
      <c r="E168" s="96" t="s">
        <v>170</v>
      </c>
      <c r="F168" s="95">
        <v>22312</v>
      </c>
      <c r="G168" s="95">
        <v>22312</v>
      </c>
      <c r="H168" s="95">
        <v>22312</v>
      </c>
      <c r="I168" s="95">
        <f t="shared" si="7"/>
        <v>100</v>
      </c>
      <c r="J168" s="95">
        <f t="shared" si="8"/>
        <v>100</v>
      </c>
    </row>
    <row r="169" spans="1:10" ht="60" x14ac:dyDescent="0.25">
      <c r="A169" s="91" t="s">
        <v>379</v>
      </c>
      <c r="B169" s="100" t="s">
        <v>165</v>
      </c>
      <c r="C169" s="101" t="s">
        <v>166</v>
      </c>
      <c r="D169" s="101" t="s">
        <v>167</v>
      </c>
      <c r="E169" s="94" t="s">
        <v>168</v>
      </c>
      <c r="F169" s="98">
        <v>50</v>
      </c>
      <c r="G169" s="97">
        <v>50</v>
      </c>
      <c r="H169" s="97">
        <v>50</v>
      </c>
      <c r="I169" s="95">
        <f t="shared" si="7"/>
        <v>100</v>
      </c>
      <c r="J169" s="95">
        <f t="shared" si="8"/>
        <v>100</v>
      </c>
    </row>
    <row r="170" spans="1:10" ht="75" x14ac:dyDescent="0.25">
      <c r="A170" s="91"/>
      <c r="B170" s="100"/>
      <c r="C170" s="101" t="s">
        <v>228</v>
      </c>
      <c r="D170" s="101" t="s">
        <v>7</v>
      </c>
      <c r="E170" s="94" t="s">
        <v>170</v>
      </c>
      <c r="F170" s="99">
        <v>92</v>
      </c>
      <c r="G170" s="95">
        <v>92</v>
      </c>
      <c r="H170" s="95">
        <v>92</v>
      </c>
      <c r="I170" s="95">
        <f t="shared" si="7"/>
        <v>100</v>
      </c>
      <c r="J170" s="95">
        <f t="shared" si="8"/>
        <v>100</v>
      </c>
    </row>
    <row r="171" spans="1:10" ht="60" x14ac:dyDescent="0.25">
      <c r="A171" s="91" t="s">
        <v>381</v>
      </c>
      <c r="B171" s="100" t="s">
        <v>165</v>
      </c>
      <c r="C171" s="101" t="s">
        <v>235</v>
      </c>
      <c r="D171" s="101" t="s">
        <v>167</v>
      </c>
      <c r="E171" s="94" t="s">
        <v>168</v>
      </c>
      <c r="F171" s="98">
        <v>12000</v>
      </c>
      <c r="G171" s="97">
        <v>12000</v>
      </c>
      <c r="H171" s="97">
        <v>12000</v>
      </c>
      <c r="I171" s="95">
        <f t="shared" si="7"/>
        <v>100</v>
      </c>
      <c r="J171" s="95">
        <f t="shared" si="8"/>
        <v>100</v>
      </c>
    </row>
    <row r="172" spans="1:10" ht="75" x14ac:dyDescent="0.25">
      <c r="A172" s="91"/>
      <c r="B172" s="100"/>
      <c r="C172" s="101" t="s">
        <v>236</v>
      </c>
      <c r="D172" s="101" t="s">
        <v>7</v>
      </c>
      <c r="E172" s="94" t="s">
        <v>170</v>
      </c>
      <c r="F172" s="99">
        <v>4809.5</v>
      </c>
      <c r="G172" s="95">
        <v>4855.7</v>
      </c>
      <c r="H172" s="95">
        <v>4855.7</v>
      </c>
      <c r="I172" s="95">
        <f t="shared" si="7"/>
        <v>100.96059881484561</v>
      </c>
      <c r="J172" s="95">
        <f t="shared" si="8"/>
        <v>100</v>
      </c>
    </row>
    <row r="173" spans="1:10" ht="60" x14ac:dyDescent="0.25">
      <c r="A173" s="91" t="s">
        <v>384</v>
      </c>
      <c r="B173" s="100" t="s">
        <v>188</v>
      </c>
      <c r="C173" s="93" t="s">
        <v>223</v>
      </c>
      <c r="D173" s="93" t="s">
        <v>167</v>
      </c>
      <c r="E173" s="96" t="s">
        <v>218</v>
      </c>
      <c r="F173" s="97">
        <v>1447</v>
      </c>
      <c r="G173" s="97">
        <v>1491</v>
      </c>
      <c r="H173" s="97">
        <v>1491</v>
      </c>
      <c r="I173" s="95">
        <f t="shared" si="7"/>
        <v>103.04077401520387</v>
      </c>
      <c r="J173" s="95">
        <f t="shared" si="8"/>
        <v>100</v>
      </c>
    </row>
    <row r="174" spans="1:10" ht="75" x14ac:dyDescent="0.25">
      <c r="A174" s="91"/>
      <c r="B174" s="100"/>
      <c r="C174" s="93" t="s">
        <v>237</v>
      </c>
      <c r="D174" s="93" t="s">
        <v>7</v>
      </c>
      <c r="E174" s="96" t="s">
        <v>170</v>
      </c>
      <c r="F174" s="95">
        <v>20783.8</v>
      </c>
      <c r="G174" s="95">
        <v>20922.599999999999</v>
      </c>
      <c r="H174" s="95">
        <v>20922.599999999999</v>
      </c>
      <c r="I174" s="95">
        <f t="shared" si="7"/>
        <v>100.66782782744252</v>
      </c>
      <c r="J174" s="95">
        <f t="shared" si="8"/>
        <v>100</v>
      </c>
    </row>
    <row r="175" spans="1:10" ht="105" x14ac:dyDescent="0.25">
      <c r="A175" s="91" t="s">
        <v>387</v>
      </c>
      <c r="B175" s="92" t="s">
        <v>238</v>
      </c>
      <c r="C175" s="93" t="s">
        <v>239</v>
      </c>
      <c r="D175" s="93" t="s">
        <v>167</v>
      </c>
      <c r="E175" s="96" t="s">
        <v>240</v>
      </c>
      <c r="F175" s="97">
        <v>33493</v>
      </c>
      <c r="G175" s="97">
        <v>33493</v>
      </c>
      <c r="H175" s="97">
        <v>33493</v>
      </c>
      <c r="I175" s="95">
        <f t="shared" si="7"/>
        <v>100</v>
      </c>
      <c r="J175" s="95">
        <f t="shared" si="8"/>
        <v>100</v>
      </c>
    </row>
    <row r="176" spans="1:10" ht="75" x14ac:dyDescent="0.25">
      <c r="A176" s="91"/>
      <c r="B176" s="92"/>
      <c r="C176" s="93" t="s">
        <v>241</v>
      </c>
      <c r="D176" s="93" t="s">
        <v>7</v>
      </c>
      <c r="E176" s="96" t="s">
        <v>170</v>
      </c>
      <c r="F176" s="95">
        <v>217025.7</v>
      </c>
      <c r="G176" s="95">
        <v>215674.1</v>
      </c>
      <c r="H176" s="95">
        <v>215674.1</v>
      </c>
      <c r="I176" s="95">
        <f t="shared" ref="I176:I194" si="9">H176/F176*100</f>
        <v>99.377216615359373</v>
      </c>
      <c r="J176" s="95">
        <f t="shared" ref="J176:J194" si="10">H176/G176*100</f>
        <v>100</v>
      </c>
    </row>
    <row r="177" spans="1:10" ht="45" x14ac:dyDescent="0.25">
      <c r="A177" s="91" t="s">
        <v>389</v>
      </c>
      <c r="B177" s="92" t="s">
        <v>242</v>
      </c>
      <c r="C177" s="93" t="s">
        <v>243</v>
      </c>
      <c r="D177" s="93" t="s">
        <v>167</v>
      </c>
      <c r="E177" s="96" t="s">
        <v>244</v>
      </c>
      <c r="F177" s="97">
        <v>40086</v>
      </c>
      <c r="G177" s="97">
        <v>47806</v>
      </c>
      <c r="H177" s="97">
        <v>47806</v>
      </c>
      <c r="I177" s="95">
        <f t="shared" si="9"/>
        <v>119.25859402285086</v>
      </c>
      <c r="J177" s="95">
        <f t="shared" si="10"/>
        <v>100</v>
      </c>
    </row>
    <row r="178" spans="1:10" ht="75" x14ac:dyDescent="0.25">
      <c r="A178" s="91"/>
      <c r="B178" s="92"/>
      <c r="C178" s="93" t="s">
        <v>245</v>
      </c>
      <c r="D178" s="93" t="s">
        <v>7</v>
      </c>
      <c r="E178" s="96" t="s">
        <v>170</v>
      </c>
      <c r="F178" s="95">
        <v>170461.6</v>
      </c>
      <c r="G178" s="95">
        <f>212674.11</f>
        <v>212674.11</v>
      </c>
      <c r="H178" s="95">
        <f>212674.11</f>
        <v>212674.11</v>
      </c>
      <c r="I178" s="95">
        <f t="shared" si="9"/>
        <v>124.76364764850265</v>
      </c>
      <c r="J178" s="95">
        <f t="shared" si="10"/>
        <v>100</v>
      </c>
    </row>
    <row r="179" spans="1:10" ht="60" x14ac:dyDescent="0.25">
      <c r="A179" s="91" t="s">
        <v>391</v>
      </c>
      <c r="B179" s="92" t="s">
        <v>246</v>
      </c>
      <c r="C179" s="93" t="s">
        <v>247</v>
      </c>
      <c r="D179" s="93" t="s">
        <v>167</v>
      </c>
      <c r="E179" s="96" t="s">
        <v>248</v>
      </c>
      <c r="F179" s="97">
        <v>4661</v>
      </c>
      <c r="G179" s="97">
        <v>4661</v>
      </c>
      <c r="H179" s="97">
        <v>4661</v>
      </c>
      <c r="I179" s="95">
        <f t="shared" si="9"/>
        <v>100</v>
      </c>
      <c r="J179" s="95">
        <f t="shared" si="10"/>
        <v>100</v>
      </c>
    </row>
    <row r="180" spans="1:10" ht="75" x14ac:dyDescent="0.25">
      <c r="A180" s="91"/>
      <c r="B180" s="92"/>
      <c r="C180" s="93" t="s">
        <v>249</v>
      </c>
      <c r="D180" s="93" t="s">
        <v>7</v>
      </c>
      <c r="E180" s="96" t="s">
        <v>170</v>
      </c>
      <c r="F180" s="95">
        <v>75679.600000000006</v>
      </c>
      <c r="G180" s="95">
        <v>75748.899999999994</v>
      </c>
      <c r="H180" s="95">
        <v>75748.899999999994</v>
      </c>
      <c r="I180" s="95">
        <f t="shared" si="9"/>
        <v>100.09157025142838</v>
      </c>
      <c r="J180" s="95">
        <f t="shared" si="10"/>
        <v>100</v>
      </c>
    </row>
    <row r="181" spans="1:10" ht="45" x14ac:dyDescent="0.25">
      <c r="A181" s="91" t="s">
        <v>393</v>
      </c>
      <c r="B181" s="92" t="s">
        <v>250</v>
      </c>
      <c r="C181" s="93" t="s">
        <v>251</v>
      </c>
      <c r="D181" s="93" t="s">
        <v>167</v>
      </c>
      <c r="E181" s="96" t="s">
        <v>244</v>
      </c>
      <c r="F181" s="97">
        <v>13480</v>
      </c>
      <c r="G181" s="97">
        <v>15720</v>
      </c>
      <c r="H181" s="97">
        <v>14984</v>
      </c>
      <c r="I181" s="95">
        <f t="shared" si="9"/>
        <v>111.1572700296736</v>
      </c>
      <c r="J181" s="95">
        <f t="shared" si="10"/>
        <v>95.318066157760811</v>
      </c>
    </row>
    <row r="182" spans="1:10" ht="75" x14ac:dyDescent="0.25">
      <c r="A182" s="91"/>
      <c r="B182" s="92"/>
      <c r="C182" s="93" t="s">
        <v>252</v>
      </c>
      <c r="D182" s="93" t="s">
        <v>7</v>
      </c>
      <c r="E182" s="96" t="s">
        <v>170</v>
      </c>
      <c r="F182" s="95">
        <f>28028.69+6503.4</f>
        <v>34532.089999999997</v>
      </c>
      <c r="G182" s="95">
        <f>44907+0.5</f>
        <v>44907.5</v>
      </c>
      <c r="H182" s="95">
        <f>44907+0.5</f>
        <v>44907.5</v>
      </c>
      <c r="I182" s="95">
        <f t="shared" si="9"/>
        <v>130.04570531352144</v>
      </c>
      <c r="J182" s="95">
        <f t="shared" si="10"/>
        <v>100</v>
      </c>
    </row>
    <row r="183" spans="1:10" ht="60" x14ac:dyDescent="0.25">
      <c r="A183" s="91" t="s">
        <v>396</v>
      </c>
      <c r="B183" s="92"/>
      <c r="C183" s="93" t="s">
        <v>253</v>
      </c>
      <c r="D183" s="93" t="s">
        <v>167</v>
      </c>
      <c r="E183" s="96" t="s">
        <v>168</v>
      </c>
      <c r="F183" s="97">
        <v>6792</v>
      </c>
      <c r="G183" s="97">
        <v>6792</v>
      </c>
      <c r="H183" s="97">
        <v>6393</v>
      </c>
      <c r="I183" s="95">
        <f t="shared" si="9"/>
        <v>94.125441696113072</v>
      </c>
      <c r="J183" s="95">
        <f t="shared" si="10"/>
        <v>94.125441696113072</v>
      </c>
    </row>
    <row r="184" spans="1:10" ht="75" x14ac:dyDescent="0.25">
      <c r="A184" s="91"/>
      <c r="B184" s="92"/>
      <c r="C184" s="93" t="s">
        <v>252</v>
      </c>
      <c r="D184" s="93" t="s">
        <v>7</v>
      </c>
      <c r="E184" s="96" t="s">
        <v>170</v>
      </c>
      <c r="F184" s="95">
        <v>6348.75</v>
      </c>
      <c r="G184" s="95">
        <v>6597</v>
      </c>
      <c r="H184" s="95">
        <v>6597</v>
      </c>
      <c r="I184" s="95">
        <f t="shared" si="9"/>
        <v>103.91021854695805</v>
      </c>
      <c r="J184" s="95">
        <f t="shared" si="10"/>
        <v>100</v>
      </c>
    </row>
    <row r="185" spans="1:10" ht="45" x14ac:dyDescent="0.25">
      <c r="A185" s="91" t="s">
        <v>398</v>
      </c>
      <c r="B185" s="92" t="s">
        <v>254</v>
      </c>
      <c r="C185" s="93" t="s">
        <v>255</v>
      </c>
      <c r="D185" s="93" t="s">
        <v>167</v>
      </c>
      <c r="E185" s="96" t="s">
        <v>256</v>
      </c>
      <c r="F185" s="97">
        <v>3301</v>
      </c>
      <c r="G185" s="98">
        <v>3301</v>
      </c>
      <c r="H185" s="98">
        <v>3301</v>
      </c>
      <c r="I185" s="99">
        <f t="shared" si="9"/>
        <v>100</v>
      </c>
      <c r="J185" s="95">
        <f t="shared" si="10"/>
        <v>100</v>
      </c>
    </row>
    <row r="186" spans="1:10" ht="75" x14ac:dyDescent="0.25">
      <c r="A186" s="91"/>
      <c r="B186" s="92"/>
      <c r="C186" s="93" t="s">
        <v>257</v>
      </c>
      <c r="D186" s="93" t="s">
        <v>7</v>
      </c>
      <c r="E186" s="96" t="s">
        <v>170</v>
      </c>
      <c r="F186" s="95">
        <v>329413.59999999998</v>
      </c>
      <c r="G186" s="99">
        <f>278399.7</f>
        <v>278399.7</v>
      </c>
      <c r="H186" s="99">
        <f>278399.7</f>
        <v>278399.7</v>
      </c>
      <c r="I186" s="99">
        <f t="shared" si="9"/>
        <v>84.513723780681801</v>
      </c>
      <c r="J186" s="95">
        <f t="shared" si="10"/>
        <v>100</v>
      </c>
    </row>
    <row r="187" spans="1:10" ht="45" x14ac:dyDescent="0.25">
      <c r="A187" s="91" t="s">
        <v>402</v>
      </c>
      <c r="B187" s="92" t="s">
        <v>258</v>
      </c>
      <c r="C187" s="93" t="s">
        <v>259</v>
      </c>
      <c r="D187" s="93" t="s">
        <v>167</v>
      </c>
      <c r="E187" s="96" t="s">
        <v>260</v>
      </c>
      <c r="F187" s="97">
        <v>41780</v>
      </c>
      <c r="G187" s="97">
        <v>41780</v>
      </c>
      <c r="H187" s="97">
        <v>41780</v>
      </c>
      <c r="I187" s="95">
        <f t="shared" si="9"/>
        <v>100</v>
      </c>
      <c r="J187" s="95">
        <f t="shared" si="10"/>
        <v>100</v>
      </c>
    </row>
    <row r="188" spans="1:10" ht="75" x14ac:dyDescent="0.25">
      <c r="A188" s="91"/>
      <c r="B188" s="92"/>
      <c r="C188" s="93" t="s">
        <v>261</v>
      </c>
      <c r="D188" s="93" t="s">
        <v>7</v>
      </c>
      <c r="E188" s="96" t="s">
        <v>170</v>
      </c>
      <c r="F188" s="95">
        <f>2312.5+49188.81</f>
        <v>51501.31</v>
      </c>
      <c r="G188" s="95">
        <v>49287.61</v>
      </c>
      <c r="H188" s="95">
        <v>49287.61</v>
      </c>
      <c r="I188" s="95">
        <f>H188/F188*100</f>
        <v>95.701662734404238</v>
      </c>
      <c r="J188" s="95">
        <f>H188/G188*100</f>
        <v>100</v>
      </c>
    </row>
    <row r="189" spans="1:10" ht="75" x14ac:dyDescent="0.25">
      <c r="A189" s="91" t="s">
        <v>405</v>
      </c>
      <c r="B189" s="92"/>
      <c r="C189" s="93" t="s">
        <v>259</v>
      </c>
      <c r="D189" s="93" t="s">
        <v>167</v>
      </c>
      <c r="E189" s="96" t="s">
        <v>262</v>
      </c>
      <c r="F189" s="97">
        <v>15600</v>
      </c>
      <c r="G189" s="97">
        <v>15600</v>
      </c>
      <c r="H189" s="97">
        <v>15600</v>
      </c>
      <c r="I189" s="95">
        <f>H189/F189*100</f>
        <v>100</v>
      </c>
      <c r="J189" s="95">
        <f>H189/G189*100</f>
        <v>100</v>
      </c>
    </row>
    <row r="190" spans="1:10" ht="75" x14ac:dyDescent="0.25">
      <c r="A190" s="91"/>
      <c r="B190" s="92"/>
      <c r="C190" s="93" t="s">
        <v>261</v>
      </c>
      <c r="D190" s="93" t="s">
        <v>7</v>
      </c>
      <c r="E190" s="96" t="s">
        <v>170</v>
      </c>
      <c r="F190" s="95">
        <f>2000+32639.74</f>
        <v>34639.740000000005</v>
      </c>
      <c r="G190" s="95">
        <v>59161.59</v>
      </c>
      <c r="H190" s="95">
        <v>59161.59</v>
      </c>
      <c r="I190" s="95">
        <f t="shared" si="9"/>
        <v>170.79109138809929</v>
      </c>
      <c r="J190" s="95">
        <f t="shared" si="10"/>
        <v>100</v>
      </c>
    </row>
    <row r="191" spans="1:10" ht="60" x14ac:dyDescent="0.25">
      <c r="A191" s="91" t="s">
        <v>407</v>
      </c>
      <c r="B191" s="92" t="s">
        <v>200</v>
      </c>
      <c r="C191" s="93" t="s">
        <v>201</v>
      </c>
      <c r="D191" s="93" t="s">
        <v>167</v>
      </c>
      <c r="E191" s="96" t="s">
        <v>199</v>
      </c>
      <c r="F191" s="97">
        <v>51435</v>
      </c>
      <c r="G191" s="97">
        <v>54006</v>
      </c>
      <c r="H191" s="97">
        <v>54006</v>
      </c>
      <c r="I191" s="95">
        <f t="shared" si="9"/>
        <v>104.99854184893556</v>
      </c>
      <c r="J191" s="95">
        <f t="shared" si="10"/>
        <v>100</v>
      </c>
    </row>
    <row r="192" spans="1:10" ht="75" x14ac:dyDescent="0.25">
      <c r="A192" s="91"/>
      <c r="B192" s="92"/>
      <c r="C192" s="93" t="s">
        <v>263</v>
      </c>
      <c r="D192" s="93" t="s">
        <v>7</v>
      </c>
      <c r="E192" s="96" t="s">
        <v>170</v>
      </c>
      <c r="F192" s="95">
        <v>183316.99</v>
      </c>
      <c r="G192" s="95">
        <v>204766.26</v>
      </c>
      <c r="H192" s="95">
        <v>204766.25</v>
      </c>
      <c r="I192" s="95">
        <f t="shared" si="9"/>
        <v>111.70063942245616</v>
      </c>
      <c r="J192" s="95">
        <f t="shared" si="10"/>
        <v>99.999995116382934</v>
      </c>
    </row>
    <row r="193" spans="1:10" ht="75" x14ac:dyDescent="0.25">
      <c r="A193" s="91" t="s">
        <v>409</v>
      </c>
      <c r="B193" s="92" t="s">
        <v>264</v>
      </c>
      <c r="C193" s="93" t="s">
        <v>265</v>
      </c>
      <c r="D193" s="93" t="s">
        <v>167</v>
      </c>
      <c r="E193" s="96" t="s">
        <v>266</v>
      </c>
      <c r="F193" s="97">
        <v>124800</v>
      </c>
      <c r="G193" s="97">
        <v>156000</v>
      </c>
      <c r="H193" s="97">
        <v>156000</v>
      </c>
      <c r="I193" s="95">
        <f t="shared" si="9"/>
        <v>125</v>
      </c>
      <c r="J193" s="95">
        <f t="shared" si="10"/>
        <v>100</v>
      </c>
    </row>
    <row r="194" spans="1:10" ht="75" x14ac:dyDescent="0.25">
      <c r="A194" s="91"/>
      <c r="B194" s="92"/>
      <c r="C194" s="93" t="s">
        <v>267</v>
      </c>
      <c r="D194" s="93" t="s">
        <v>7</v>
      </c>
      <c r="E194" s="96" t="s">
        <v>170</v>
      </c>
      <c r="F194" s="95">
        <v>6881.11</v>
      </c>
      <c r="G194" s="95">
        <v>9985.2999999999993</v>
      </c>
      <c r="H194" s="95">
        <v>9985.2999999999993</v>
      </c>
      <c r="I194" s="95">
        <f t="shared" si="9"/>
        <v>145.11176249180727</v>
      </c>
      <c r="J194" s="95">
        <f t="shared" si="10"/>
        <v>100</v>
      </c>
    </row>
    <row r="195" spans="1:10" thickBot="1" x14ac:dyDescent="0.3">
      <c r="A195" s="102" t="s">
        <v>268</v>
      </c>
      <c r="B195" s="102"/>
      <c r="C195" s="102"/>
      <c r="D195" s="102"/>
      <c r="E195" s="103" t="s">
        <v>170</v>
      </c>
      <c r="F195" s="104">
        <f>F94+F96+F98+F100+F102+F104+F106+F108+F110+F112+F114+F116+F118+F120+F122+F124+F126+F128+F130+F132+F134+F136+F138+F140+F142+F144+F146+F148+F150+F152+F154+F156+F158+F160+F162+F164+F166+F168+F170+F172+F174+F176+F178+F180+F182+F184+F186+F188+F190+F192+F194</f>
        <v>5032317.6499999985</v>
      </c>
      <c r="G195" s="104">
        <f>G94+G96+G98+G100+G102+G104+G106+G108+G110+G112+G114+G116+G118+G120+G122+G124+G126+G128+G130+G132+G134+G136+G138+G140+G142+G144+G146+G148+G150+G152+G154+G156+G158+G160+G162+G164+G166+G168+G170+G172+G174+G176+G178+G180+G182+G184+G186+G188+G190+G192+G194</f>
        <v>5072277.3500000006</v>
      </c>
      <c r="H195" s="104">
        <f>H94+H96+H98+H100+H102+H104+H106+H108+H110+H112+H114+H116+H118+H120+H122+H124+H126+H128+H130+H132+H134+H136+H138+H140+H142+H144+H146+H148+H150+H152+H154+H156+H158+H160+H162+H164+H166+H168+H170+H172+H174+H176+H178+H180+H182+H184+H186+H188+H190+H192+H194</f>
        <v>5071957.1400000006</v>
      </c>
      <c r="I195" s="104">
        <f>H195/F195*100</f>
        <v>100.78769848719709</v>
      </c>
      <c r="J195" s="104">
        <f>H195/G195*100</f>
        <v>99.99368705656444</v>
      </c>
    </row>
    <row r="196" spans="1:10" ht="16.5" thickBot="1" x14ac:dyDescent="0.3">
      <c r="A196" s="105">
        <v>4</v>
      </c>
      <c r="B196" s="106" t="s">
        <v>269</v>
      </c>
      <c r="C196" s="106"/>
      <c r="D196" s="106"/>
      <c r="E196" s="106"/>
      <c r="F196" s="106"/>
      <c r="G196" s="106"/>
      <c r="H196" s="106"/>
      <c r="I196" s="106"/>
      <c r="J196" s="106"/>
    </row>
    <row r="197" spans="1:10" ht="30" x14ac:dyDescent="0.25">
      <c r="A197" s="85" t="s">
        <v>571</v>
      </c>
      <c r="B197" s="107" t="s">
        <v>270</v>
      </c>
      <c r="C197" s="108" t="s">
        <v>271</v>
      </c>
      <c r="D197" s="109" t="s">
        <v>272</v>
      </c>
      <c r="E197" s="110" t="s">
        <v>273</v>
      </c>
      <c r="F197" s="111">
        <v>180</v>
      </c>
      <c r="G197" s="90">
        <v>180</v>
      </c>
      <c r="H197" s="90">
        <v>171</v>
      </c>
      <c r="I197" s="112">
        <f t="shared" ref="I197:I201" si="11">IFERROR((H197/F197),"")</f>
        <v>0.95</v>
      </c>
      <c r="J197" s="112">
        <f t="shared" ref="J197:J201" si="12">IFERROR((H197/G197),"")</f>
        <v>0.95</v>
      </c>
    </row>
    <row r="198" spans="1:10" ht="75" x14ac:dyDescent="0.25">
      <c r="A198" s="91"/>
      <c r="B198" s="41"/>
      <c r="C198" s="113" t="s">
        <v>274</v>
      </c>
      <c r="D198" s="114" t="s">
        <v>7</v>
      </c>
      <c r="E198" s="96" t="s">
        <v>170</v>
      </c>
      <c r="F198" s="115">
        <v>15928.1</v>
      </c>
      <c r="G198" s="95">
        <v>16376</v>
      </c>
      <c r="H198" s="95">
        <v>16143.1</v>
      </c>
      <c r="I198" s="116">
        <f t="shared" si="11"/>
        <v>1.0134981573445672</v>
      </c>
      <c r="J198" s="116">
        <f t="shared" si="12"/>
        <v>0.98577796775769422</v>
      </c>
    </row>
    <row r="199" spans="1:10" ht="15" x14ac:dyDescent="0.25">
      <c r="A199" s="91" t="s">
        <v>576</v>
      </c>
      <c r="B199" s="41" t="s">
        <v>275</v>
      </c>
      <c r="C199" s="113" t="s">
        <v>276</v>
      </c>
      <c r="D199" s="114" t="s">
        <v>272</v>
      </c>
      <c r="E199" s="96" t="s">
        <v>273</v>
      </c>
      <c r="F199" s="115">
        <v>80</v>
      </c>
      <c r="G199" s="95">
        <v>80</v>
      </c>
      <c r="H199" s="95">
        <v>80</v>
      </c>
      <c r="I199" s="116">
        <f t="shared" si="11"/>
        <v>1</v>
      </c>
      <c r="J199" s="116">
        <f t="shared" si="12"/>
        <v>1</v>
      </c>
    </row>
    <row r="200" spans="1:10" ht="75" x14ac:dyDescent="0.25">
      <c r="A200" s="91"/>
      <c r="B200" s="41"/>
      <c r="C200" s="113" t="s">
        <v>274</v>
      </c>
      <c r="D200" s="114" t="s">
        <v>7</v>
      </c>
      <c r="E200" s="96" t="s">
        <v>170</v>
      </c>
      <c r="F200" s="115">
        <v>7079.2</v>
      </c>
      <c r="G200" s="95">
        <v>7278.3</v>
      </c>
      <c r="H200" s="95">
        <v>7278.3</v>
      </c>
      <c r="I200" s="116">
        <f t="shared" si="11"/>
        <v>1.0281246468527518</v>
      </c>
      <c r="J200" s="116">
        <f t="shared" si="12"/>
        <v>1</v>
      </c>
    </row>
    <row r="201" spans="1:10" ht="72" thickBot="1" x14ac:dyDescent="0.3">
      <c r="A201" s="118"/>
      <c r="B201" s="103" t="s">
        <v>277</v>
      </c>
      <c r="C201" s="103"/>
      <c r="D201" s="119" t="s">
        <v>7</v>
      </c>
      <c r="E201" s="103" t="s">
        <v>170</v>
      </c>
      <c r="F201" s="104">
        <f>F200+F198</f>
        <v>23007.3</v>
      </c>
      <c r="G201" s="104">
        <f>G200+G198</f>
        <v>23654.3</v>
      </c>
      <c r="H201" s="104">
        <f>H200+H198</f>
        <v>23421.4</v>
      </c>
      <c r="I201" s="120">
        <f t="shared" si="11"/>
        <v>1.0179986352157795</v>
      </c>
      <c r="J201" s="120">
        <f t="shared" si="12"/>
        <v>0.99015401005314052</v>
      </c>
    </row>
    <row r="202" spans="1:10" ht="16.5" thickBot="1" x14ac:dyDescent="0.3">
      <c r="A202" s="121" t="s">
        <v>637</v>
      </c>
      <c r="B202" s="122" t="s">
        <v>278</v>
      </c>
      <c r="C202" s="122"/>
      <c r="D202" s="122"/>
      <c r="E202" s="122"/>
      <c r="F202" s="122"/>
      <c r="G202" s="122"/>
      <c r="H202" s="122"/>
      <c r="I202" s="122"/>
      <c r="J202" s="122"/>
    </row>
    <row r="203" spans="1:10" ht="45" x14ac:dyDescent="0.25">
      <c r="A203" s="123" t="s">
        <v>639</v>
      </c>
      <c r="B203" s="124" t="s">
        <v>279</v>
      </c>
      <c r="C203" s="125" t="s">
        <v>280</v>
      </c>
      <c r="D203" s="126" t="s">
        <v>167</v>
      </c>
      <c r="E203" s="126" t="s">
        <v>92</v>
      </c>
      <c r="F203" s="127">
        <v>5</v>
      </c>
      <c r="G203" s="128">
        <v>5</v>
      </c>
      <c r="H203" s="128">
        <v>5</v>
      </c>
      <c r="I203" s="129">
        <f>H203*100/F203</f>
        <v>100</v>
      </c>
      <c r="J203" s="129">
        <f>H203*100/G203</f>
        <v>100</v>
      </c>
    </row>
    <row r="204" spans="1:10" ht="75" x14ac:dyDescent="0.25">
      <c r="A204" s="49"/>
      <c r="B204" s="37"/>
      <c r="C204" s="130" t="s">
        <v>281</v>
      </c>
      <c r="D204" s="34" t="s">
        <v>7</v>
      </c>
      <c r="E204" s="34" t="s">
        <v>8</v>
      </c>
      <c r="F204" s="131">
        <v>742.66366481158479</v>
      </c>
      <c r="G204" s="131">
        <v>718.12833336909614</v>
      </c>
      <c r="H204" s="131">
        <v>670.23966668889545</v>
      </c>
      <c r="I204" s="131">
        <f t="shared" ref="I204:I267" si="13">H204*100/F204</f>
        <v>90.24807573680566</v>
      </c>
      <c r="J204" s="131">
        <f t="shared" ref="J204:J267" si="14">H204*100/G204</f>
        <v>93.331461181105169</v>
      </c>
    </row>
    <row r="205" spans="1:10" ht="45" x14ac:dyDescent="0.25">
      <c r="A205" s="49" t="s">
        <v>642</v>
      </c>
      <c r="B205" s="37" t="s">
        <v>282</v>
      </c>
      <c r="C205" s="132" t="s">
        <v>283</v>
      </c>
      <c r="D205" s="34" t="s">
        <v>167</v>
      </c>
      <c r="E205" s="34" t="s">
        <v>92</v>
      </c>
      <c r="F205" s="133">
        <v>10</v>
      </c>
      <c r="G205" s="133">
        <v>10</v>
      </c>
      <c r="H205" s="134">
        <v>10</v>
      </c>
      <c r="I205" s="131">
        <f t="shared" si="13"/>
        <v>100</v>
      </c>
      <c r="J205" s="131">
        <f t="shared" si="14"/>
        <v>100</v>
      </c>
    </row>
    <row r="206" spans="1:10" ht="75" x14ac:dyDescent="0.25">
      <c r="A206" s="49"/>
      <c r="B206" s="37"/>
      <c r="C206" s="130" t="s">
        <v>281</v>
      </c>
      <c r="D206" s="34" t="s">
        <v>7</v>
      </c>
      <c r="E206" s="34" t="s">
        <v>8</v>
      </c>
      <c r="F206" s="131">
        <v>911.44829171158483</v>
      </c>
      <c r="G206" s="131">
        <v>892.84796026909612</v>
      </c>
      <c r="H206" s="131">
        <v>844.95929358889543</v>
      </c>
      <c r="I206" s="131">
        <f t="shared" si="13"/>
        <v>92.705126694808826</v>
      </c>
      <c r="J206" s="131">
        <f t="shared" si="14"/>
        <v>94.636414170026498</v>
      </c>
    </row>
    <row r="207" spans="1:10" ht="45" x14ac:dyDescent="0.25">
      <c r="A207" s="49" t="s">
        <v>644</v>
      </c>
      <c r="B207" s="135" t="s">
        <v>284</v>
      </c>
      <c r="C207" s="132" t="s">
        <v>285</v>
      </c>
      <c r="D207" s="34" t="s">
        <v>167</v>
      </c>
      <c r="E207" s="34" t="s">
        <v>286</v>
      </c>
      <c r="F207" s="133">
        <v>86415</v>
      </c>
      <c r="G207" s="133">
        <v>87726</v>
      </c>
      <c r="H207" s="133">
        <v>87726</v>
      </c>
      <c r="I207" s="131">
        <f t="shared" si="13"/>
        <v>101.51709772608922</v>
      </c>
      <c r="J207" s="131">
        <f t="shared" si="14"/>
        <v>100</v>
      </c>
    </row>
    <row r="208" spans="1:10" ht="75" x14ac:dyDescent="0.25">
      <c r="A208" s="49"/>
      <c r="B208" s="135"/>
      <c r="C208" s="130" t="s">
        <v>287</v>
      </c>
      <c r="D208" s="34" t="s">
        <v>7</v>
      </c>
      <c r="E208" s="34" t="s">
        <v>8</v>
      </c>
      <c r="F208" s="131">
        <v>9862.1330941115848</v>
      </c>
      <c r="G208" s="131">
        <v>10013.323572785606</v>
      </c>
      <c r="H208" s="131">
        <v>9965.4349061054054</v>
      </c>
      <c r="I208" s="131">
        <f t="shared" si="13"/>
        <v>101.04745911465643</v>
      </c>
      <c r="J208" s="131">
        <f t="shared" si="14"/>
        <v>99.521750532357174</v>
      </c>
    </row>
    <row r="209" spans="1:10" ht="45" x14ac:dyDescent="0.25">
      <c r="A209" s="49" t="s">
        <v>648</v>
      </c>
      <c r="B209" s="135" t="s">
        <v>288</v>
      </c>
      <c r="C209" s="132" t="s">
        <v>289</v>
      </c>
      <c r="D209" s="34" t="s">
        <v>167</v>
      </c>
      <c r="E209" s="34" t="s">
        <v>286</v>
      </c>
      <c r="F209" s="136">
        <v>2250</v>
      </c>
      <c r="G209" s="136">
        <v>1450</v>
      </c>
      <c r="H209" s="136">
        <v>1450</v>
      </c>
      <c r="I209" s="131">
        <f t="shared" si="13"/>
        <v>64.444444444444443</v>
      </c>
      <c r="J209" s="131">
        <f t="shared" si="14"/>
        <v>100</v>
      </c>
    </row>
    <row r="210" spans="1:10" ht="75" x14ac:dyDescent="0.25">
      <c r="A210" s="49"/>
      <c r="B210" s="135"/>
      <c r="C210" s="130" t="s">
        <v>290</v>
      </c>
      <c r="D210" s="34" t="s">
        <v>7</v>
      </c>
      <c r="E210" s="34" t="s">
        <v>8</v>
      </c>
      <c r="F210" s="131">
        <v>1923.8790379115849</v>
      </c>
      <c r="G210" s="131">
        <v>1413.4087064690962</v>
      </c>
      <c r="H210" s="131">
        <v>1365.5200397888955</v>
      </c>
      <c r="I210" s="131">
        <f t="shared" si="13"/>
        <v>70.97743740018079</v>
      </c>
      <c r="J210" s="131">
        <f t="shared" si="14"/>
        <v>96.611831633623254</v>
      </c>
    </row>
    <row r="211" spans="1:10" ht="45" x14ac:dyDescent="0.25">
      <c r="A211" s="49" t="s">
        <v>651</v>
      </c>
      <c r="B211" s="135" t="s">
        <v>291</v>
      </c>
      <c r="C211" s="137" t="s">
        <v>292</v>
      </c>
      <c r="D211" s="34" t="s">
        <v>167</v>
      </c>
      <c r="E211" s="34" t="s">
        <v>92</v>
      </c>
      <c r="F211" s="134">
        <v>245</v>
      </c>
      <c r="G211" s="134">
        <v>560</v>
      </c>
      <c r="H211" s="134">
        <v>550</v>
      </c>
      <c r="I211" s="131">
        <f t="shared" si="13"/>
        <v>224.48979591836735</v>
      </c>
      <c r="J211" s="131">
        <f t="shared" si="14"/>
        <v>98.214285714285708</v>
      </c>
    </row>
    <row r="212" spans="1:10" ht="75" x14ac:dyDescent="0.25">
      <c r="A212" s="49"/>
      <c r="B212" s="135"/>
      <c r="C212" s="130" t="s">
        <v>293</v>
      </c>
      <c r="D212" s="34" t="s">
        <v>7</v>
      </c>
      <c r="E212" s="34" t="s">
        <v>8</v>
      </c>
      <c r="F212" s="131">
        <v>18942.201424411585</v>
      </c>
      <c r="G212" s="131">
        <v>39872.23327894754</v>
      </c>
      <c r="H212" s="131">
        <v>39824.344612267341</v>
      </c>
      <c r="I212" s="131">
        <f t="shared" si="13"/>
        <v>210.24137437871445</v>
      </c>
      <c r="J212" s="131">
        <f t="shared" si="14"/>
        <v>99.87989469678017</v>
      </c>
    </row>
    <row r="213" spans="1:10" ht="45" x14ac:dyDescent="0.25">
      <c r="A213" s="49" t="s">
        <v>655</v>
      </c>
      <c r="B213" s="135" t="s">
        <v>294</v>
      </c>
      <c r="C213" s="132" t="s">
        <v>295</v>
      </c>
      <c r="D213" s="34" t="s">
        <v>167</v>
      </c>
      <c r="E213" s="34" t="s">
        <v>92</v>
      </c>
      <c r="F213" s="133">
        <v>260</v>
      </c>
      <c r="G213" s="133">
        <v>260</v>
      </c>
      <c r="H213" s="134">
        <v>262</v>
      </c>
      <c r="I213" s="131">
        <f t="shared" si="13"/>
        <v>100.76923076923077</v>
      </c>
      <c r="J213" s="131">
        <f t="shared" si="14"/>
        <v>100.76923076923077</v>
      </c>
    </row>
    <row r="214" spans="1:10" ht="75" x14ac:dyDescent="0.25">
      <c r="A214" s="49"/>
      <c r="B214" s="135"/>
      <c r="C214" s="130" t="s">
        <v>281</v>
      </c>
      <c r="D214" s="34" t="s">
        <v>7</v>
      </c>
      <c r="E214" s="34" t="s">
        <v>8</v>
      </c>
      <c r="F214" s="131">
        <v>3714.2873767715846</v>
      </c>
      <c r="G214" s="131">
        <v>3704.3570453290959</v>
      </c>
      <c r="H214" s="131">
        <v>3656.4683786488954</v>
      </c>
      <c r="I214" s="131">
        <f t="shared" si="13"/>
        <v>98.443335362678781</v>
      </c>
      <c r="J214" s="131">
        <f t="shared" si="14"/>
        <v>98.707234046443105</v>
      </c>
    </row>
    <row r="215" spans="1:10" ht="45" x14ac:dyDescent="0.25">
      <c r="A215" s="49" t="s">
        <v>659</v>
      </c>
      <c r="B215" s="135" t="s">
        <v>296</v>
      </c>
      <c r="C215" s="137" t="s">
        <v>297</v>
      </c>
      <c r="D215" s="34" t="s">
        <v>167</v>
      </c>
      <c r="E215" s="34" t="s">
        <v>286</v>
      </c>
      <c r="F215" s="133">
        <v>40000</v>
      </c>
      <c r="G215" s="134">
        <v>79464</v>
      </c>
      <c r="H215" s="134">
        <v>75754</v>
      </c>
      <c r="I215" s="131">
        <f t="shared" si="13"/>
        <v>189.38499999999999</v>
      </c>
      <c r="J215" s="131">
        <f t="shared" si="14"/>
        <v>95.331219168428476</v>
      </c>
    </row>
    <row r="216" spans="1:10" ht="75" x14ac:dyDescent="0.25">
      <c r="A216" s="49"/>
      <c r="B216" s="135"/>
      <c r="C216" s="130" t="s">
        <v>298</v>
      </c>
      <c r="D216" s="34" t="s">
        <v>7</v>
      </c>
      <c r="E216" s="34" t="s">
        <v>8</v>
      </c>
      <c r="F216" s="131">
        <v>8460.8838379115841</v>
      </c>
      <c r="G216" s="131">
        <v>13585.276690592866</v>
      </c>
      <c r="H216" s="131">
        <v>13537.388023912665</v>
      </c>
      <c r="I216" s="131">
        <f t="shared" si="13"/>
        <v>159.99969132366817</v>
      </c>
      <c r="J216" s="131">
        <f t="shared" si="14"/>
        <v>99.647495831179043</v>
      </c>
    </row>
    <row r="217" spans="1:10" ht="45" x14ac:dyDescent="0.25">
      <c r="A217" s="49" t="s">
        <v>661</v>
      </c>
      <c r="B217" s="135" t="s">
        <v>299</v>
      </c>
      <c r="C217" s="137" t="s">
        <v>300</v>
      </c>
      <c r="D217" s="34" t="s">
        <v>167</v>
      </c>
      <c r="E217" s="34" t="s">
        <v>92</v>
      </c>
      <c r="F217" s="134">
        <v>130</v>
      </c>
      <c r="G217" s="134">
        <v>130</v>
      </c>
      <c r="H217" s="134">
        <v>130</v>
      </c>
      <c r="I217" s="131">
        <f t="shared" si="13"/>
        <v>100</v>
      </c>
      <c r="J217" s="131">
        <f t="shared" si="14"/>
        <v>100</v>
      </c>
    </row>
    <row r="218" spans="1:10" ht="75" x14ac:dyDescent="0.25">
      <c r="A218" s="49"/>
      <c r="B218" s="135"/>
      <c r="C218" s="130" t="s">
        <v>301</v>
      </c>
      <c r="D218" s="34" t="s">
        <v>7</v>
      </c>
      <c r="E218" s="34" t="s">
        <v>8</v>
      </c>
      <c r="F218" s="131">
        <v>13120.267236911586</v>
      </c>
      <c r="G218" s="131">
        <v>13427.314695469095</v>
      </c>
      <c r="H218" s="131">
        <v>13379.426028788894</v>
      </c>
      <c r="I218" s="131">
        <f t="shared" si="13"/>
        <v>101.97525543647623</v>
      </c>
      <c r="J218" s="131">
        <f t="shared" si="14"/>
        <v>99.643348891671081</v>
      </c>
    </row>
    <row r="219" spans="1:10" ht="45" x14ac:dyDescent="0.25">
      <c r="A219" s="49" t="s">
        <v>663</v>
      </c>
      <c r="B219" s="135" t="s">
        <v>302</v>
      </c>
      <c r="C219" s="34" t="s">
        <v>303</v>
      </c>
      <c r="D219" s="34" t="s">
        <v>167</v>
      </c>
      <c r="E219" s="34" t="s">
        <v>92</v>
      </c>
      <c r="F219" s="134">
        <v>666</v>
      </c>
      <c r="G219" s="134">
        <v>726</v>
      </c>
      <c r="H219" s="134">
        <v>715</v>
      </c>
      <c r="I219" s="131">
        <f t="shared" si="13"/>
        <v>107.35735735735736</v>
      </c>
      <c r="J219" s="131">
        <f t="shared" si="14"/>
        <v>98.484848484848484</v>
      </c>
    </row>
    <row r="220" spans="1:10" ht="75" x14ac:dyDescent="0.25">
      <c r="A220" s="49"/>
      <c r="B220" s="135"/>
      <c r="C220" s="130" t="s">
        <v>304</v>
      </c>
      <c r="D220" s="34" t="s">
        <v>7</v>
      </c>
      <c r="E220" s="34" t="s">
        <v>8</v>
      </c>
      <c r="F220" s="131">
        <v>39224.454745915755</v>
      </c>
      <c r="G220" s="131">
        <v>43037.398574504572</v>
      </c>
      <c r="H220" s="131">
        <v>42989.509907824373</v>
      </c>
      <c r="I220" s="131">
        <f t="shared" si="13"/>
        <v>109.59874442180907</v>
      </c>
      <c r="J220" s="131">
        <f t="shared" si="14"/>
        <v>99.888727784981469</v>
      </c>
    </row>
    <row r="221" spans="1:10" ht="45" x14ac:dyDescent="0.25">
      <c r="A221" s="49" t="s">
        <v>664</v>
      </c>
      <c r="B221" s="135" t="s">
        <v>296</v>
      </c>
      <c r="C221" s="132" t="s">
        <v>306</v>
      </c>
      <c r="D221" s="34" t="s">
        <v>167</v>
      </c>
      <c r="E221" s="34" t="s">
        <v>92</v>
      </c>
      <c r="F221" s="133">
        <v>2000</v>
      </c>
      <c r="G221" s="133">
        <v>2000</v>
      </c>
      <c r="H221" s="134">
        <v>1800</v>
      </c>
      <c r="I221" s="131">
        <f t="shared" si="13"/>
        <v>90</v>
      </c>
      <c r="J221" s="131">
        <f t="shared" si="14"/>
        <v>90</v>
      </c>
    </row>
    <row r="222" spans="1:10" ht="75" x14ac:dyDescent="0.25">
      <c r="A222" s="49"/>
      <c r="B222" s="135"/>
      <c r="C222" s="138" t="s">
        <v>307</v>
      </c>
      <c r="D222" s="34" t="s">
        <v>7</v>
      </c>
      <c r="E222" s="34" t="s">
        <v>8</v>
      </c>
      <c r="F222" s="131">
        <v>1797.7676829115849</v>
      </c>
      <c r="G222" s="131">
        <v>1767.2973514690962</v>
      </c>
      <c r="H222" s="131">
        <v>1719.4086847888955</v>
      </c>
      <c r="I222" s="131">
        <f t="shared" si="13"/>
        <v>95.641316791512097</v>
      </c>
      <c r="J222" s="131">
        <f t="shared" si="14"/>
        <v>97.290288097789968</v>
      </c>
    </row>
    <row r="223" spans="1:10" ht="45" x14ac:dyDescent="0.25">
      <c r="A223" s="49" t="s">
        <v>666</v>
      </c>
      <c r="B223" s="135" t="s">
        <v>296</v>
      </c>
      <c r="C223" s="132" t="s">
        <v>309</v>
      </c>
      <c r="D223" s="34" t="s">
        <v>167</v>
      </c>
      <c r="E223" s="34" t="s">
        <v>92</v>
      </c>
      <c r="F223" s="133">
        <v>4000</v>
      </c>
      <c r="G223" s="133">
        <v>4000</v>
      </c>
      <c r="H223" s="134">
        <v>3360</v>
      </c>
      <c r="I223" s="131">
        <f t="shared" si="13"/>
        <v>84</v>
      </c>
      <c r="J223" s="131">
        <f t="shared" si="14"/>
        <v>84</v>
      </c>
    </row>
    <row r="224" spans="1:10" ht="75" x14ac:dyDescent="0.25">
      <c r="A224" s="49"/>
      <c r="B224" s="135"/>
      <c r="C224" s="138" t="s">
        <v>307</v>
      </c>
      <c r="D224" s="34" t="s">
        <v>7</v>
      </c>
      <c r="E224" s="34" t="s">
        <v>8</v>
      </c>
      <c r="F224" s="131">
        <v>3001.0390379115852</v>
      </c>
      <c r="G224" s="131">
        <v>2970.5687064690965</v>
      </c>
      <c r="H224" s="131">
        <v>2922.680039788896</v>
      </c>
      <c r="I224" s="131">
        <f t="shared" si="13"/>
        <v>97.388937726807484</v>
      </c>
      <c r="J224" s="131">
        <f t="shared" si="14"/>
        <v>98.387895672101038</v>
      </c>
    </row>
    <row r="225" spans="1:10" ht="45" x14ac:dyDescent="0.25">
      <c r="A225" s="49" t="s">
        <v>667</v>
      </c>
      <c r="B225" s="135" t="s">
        <v>284</v>
      </c>
      <c r="C225" s="34" t="s">
        <v>311</v>
      </c>
      <c r="D225" s="34" t="s">
        <v>167</v>
      </c>
      <c r="E225" s="34" t="s">
        <v>286</v>
      </c>
      <c r="F225" s="134">
        <v>175408</v>
      </c>
      <c r="G225" s="134">
        <v>180665</v>
      </c>
      <c r="H225" s="134">
        <v>180665</v>
      </c>
      <c r="I225" s="131">
        <f t="shared" si="13"/>
        <v>102.99701267901122</v>
      </c>
      <c r="J225" s="131">
        <f t="shared" si="14"/>
        <v>100</v>
      </c>
    </row>
    <row r="226" spans="1:10" ht="75" x14ac:dyDescent="0.25">
      <c r="A226" s="49"/>
      <c r="B226" s="135"/>
      <c r="C226" s="130" t="s">
        <v>312</v>
      </c>
      <c r="D226" s="34" t="s">
        <v>7</v>
      </c>
      <c r="E226" s="34" t="s">
        <v>8</v>
      </c>
      <c r="F226" s="131">
        <v>19126.508768204232</v>
      </c>
      <c r="G226" s="131">
        <v>19741.829046170034</v>
      </c>
      <c r="H226" s="131">
        <v>19693.940379489832</v>
      </c>
      <c r="I226" s="131">
        <f t="shared" si="13"/>
        <v>102.96672862863971</v>
      </c>
      <c r="J226" s="131">
        <f t="shared" si="14"/>
        <v>99.757425380555134</v>
      </c>
    </row>
    <row r="227" spans="1:10" ht="45" x14ac:dyDescent="0.25">
      <c r="A227" s="49" t="s">
        <v>669</v>
      </c>
      <c r="B227" s="135" t="s">
        <v>284</v>
      </c>
      <c r="C227" s="132" t="s">
        <v>314</v>
      </c>
      <c r="D227" s="34" t="s">
        <v>167</v>
      </c>
      <c r="E227" s="34" t="s">
        <v>286</v>
      </c>
      <c r="F227" s="133">
        <v>13986</v>
      </c>
      <c r="G227" s="133">
        <v>13986</v>
      </c>
      <c r="H227" s="136">
        <v>13986</v>
      </c>
      <c r="I227" s="131">
        <f t="shared" si="13"/>
        <v>100</v>
      </c>
      <c r="J227" s="131">
        <f t="shared" si="14"/>
        <v>100</v>
      </c>
    </row>
    <row r="228" spans="1:10" ht="75" x14ac:dyDescent="0.25">
      <c r="A228" s="49"/>
      <c r="B228" s="135"/>
      <c r="C228" s="138" t="s">
        <v>315</v>
      </c>
      <c r="D228" s="34" t="s">
        <v>7</v>
      </c>
      <c r="E228" s="34" t="s">
        <v>8</v>
      </c>
      <c r="F228" s="131">
        <v>1177.7106019115847</v>
      </c>
      <c r="G228" s="131">
        <v>1147.2402704690962</v>
      </c>
      <c r="H228" s="131">
        <v>1099.3516037888955</v>
      </c>
      <c r="I228" s="131">
        <f t="shared" si="13"/>
        <v>93.346498027995864</v>
      </c>
      <c r="J228" s="131">
        <f t="shared" si="14"/>
        <v>95.825750898665774</v>
      </c>
    </row>
    <row r="229" spans="1:10" ht="45" x14ac:dyDescent="0.25">
      <c r="A229" s="49" t="s">
        <v>671</v>
      </c>
      <c r="B229" s="135" t="s">
        <v>317</v>
      </c>
      <c r="C229" s="132" t="s">
        <v>318</v>
      </c>
      <c r="D229" s="34" t="s">
        <v>167</v>
      </c>
      <c r="E229" s="34" t="s">
        <v>92</v>
      </c>
      <c r="F229" s="133">
        <v>1</v>
      </c>
      <c r="G229" s="133">
        <v>1</v>
      </c>
      <c r="H229" s="134">
        <v>1</v>
      </c>
      <c r="I229" s="131">
        <f t="shared" si="13"/>
        <v>100</v>
      </c>
      <c r="J229" s="131">
        <f t="shared" si="14"/>
        <v>100</v>
      </c>
    </row>
    <row r="230" spans="1:10" ht="75" x14ac:dyDescent="0.25">
      <c r="A230" s="49"/>
      <c r="B230" s="135"/>
      <c r="C230" s="138" t="s">
        <v>315</v>
      </c>
      <c r="D230" s="34" t="s">
        <v>7</v>
      </c>
      <c r="E230" s="34" t="s">
        <v>8</v>
      </c>
      <c r="F230" s="131">
        <v>680.49502987158485</v>
      </c>
      <c r="G230" s="131">
        <v>674.70769842909613</v>
      </c>
      <c r="H230" s="131">
        <v>626.81903174889544</v>
      </c>
      <c r="I230" s="131">
        <f t="shared" si="13"/>
        <v>92.11221305571938</v>
      </c>
      <c r="J230" s="131">
        <f t="shared" si="14"/>
        <v>92.902309134503938</v>
      </c>
    </row>
    <row r="231" spans="1:10" ht="45" x14ac:dyDescent="0.25">
      <c r="A231" s="49" t="s">
        <v>672</v>
      </c>
      <c r="B231" s="135" t="s">
        <v>317</v>
      </c>
      <c r="C231" s="132" t="s">
        <v>320</v>
      </c>
      <c r="D231" s="34" t="s">
        <v>167</v>
      </c>
      <c r="E231" s="34" t="s">
        <v>92</v>
      </c>
      <c r="F231" s="133">
        <v>28</v>
      </c>
      <c r="G231" s="133">
        <v>28</v>
      </c>
      <c r="H231" s="134">
        <v>26</v>
      </c>
      <c r="I231" s="131">
        <f t="shared" si="13"/>
        <v>92.857142857142861</v>
      </c>
      <c r="J231" s="131">
        <f t="shared" si="14"/>
        <v>92.857142857142861</v>
      </c>
    </row>
    <row r="232" spans="1:10" ht="75" x14ac:dyDescent="0.25">
      <c r="A232" s="49"/>
      <c r="B232" s="135"/>
      <c r="C232" s="138" t="s">
        <v>315</v>
      </c>
      <c r="D232" s="34" t="s">
        <v>7</v>
      </c>
      <c r="E232" s="34" t="s">
        <v>8</v>
      </c>
      <c r="F232" s="131">
        <v>6343.7812125915843</v>
      </c>
      <c r="G232" s="131">
        <v>6203.4240694438586</v>
      </c>
      <c r="H232" s="131">
        <v>6155.5354027636586</v>
      </c>
      <c r="I232" s="131">
        <f t="shared" si="13"/>
        <v>97.03259296751466</v>
      </c>
      <c r="J232" s="131">
        <f t="shared" si="14"/>
        <v>99.228028486459834</v>
      </c>
    </row>
    <row r="233" spans="1:10" ht="45" x14ac:dyDescent="0.25">
      <c r="A233" s="49" t="s">
        <v>674</v>
      </c>
      <c r="B233" s="135" t="s">
        <v>284</v>
      </c>
      <c r="C233" s="34" t="s">
        <v>322</v>
      </c>
      <c r="D233" s="34" t="s">
        <v>167</v>
      </c>
      <c r="E233" s="34" t="s">
        <v>286</v>
      </c>
      <c r="F233" s="134">
        <v>21600</v>
      </c>
      <c r="G233" s="134">
        <v>21600</v>
      </c>
      <c r="H233" s="134">
        <v>21600</v>
      </c>
      <c r="I233" s="131">
        <f t="shared" si="13"/>
        <v>100</v>
      </c>
      <c r="J233" s="131">
        <f t="shared" si="14"/>
        <v>100</v>
      </c>
    </row>
    <row r="234" spans="1:10" ht="75" x14ac:dyDescent="0.25">
      <c r="A234" s="49"/>
      <c r="B234" s="135"/>
      <c r="C234" s="130" t="s">
        <v>323</v>
      </c>
      <c r="D234" s="34" t="s">
        <v>7</v>
      </c>
      <c r="E234" s="34" t="s">
        <v>8</v>
      </c>
      <c r="F234" s="131">
        <v>3175.2200533382402</v>
      </c>
      <c r="G234" s="131">
        <v>3732.7409424923062</v>
      </c>
      <c r="H234" s="131">
        <v>3587.8289425125422</v>
      </c>
      <c r="I234" s="131">
        <f t="shared" si="13"/>
        <v>112.99465492920748</v>
      </c>
      <c r="J234" s="131">
        <f t="shared" si="14"/>
        <v>96.117812561538003</v>
      </c>
    </row>
    <row r="235" spans="1:10" ht="45" x14ac:dyDescent="0.25">
      <c r="A235" s="49" t="s">
        <v>676</v>
      </c>
      <c r="B235" s="135" t="s">
        <v>296</v>
      </c>
      <c r="C235" s="132" t="s">
        <v>325</v>
      </c>
      <c r="D235" s="34" t="s">
        <v>167</v>
      </c>
      <c r="E235" s="34" t="s">
        <v>92</v>
      </c>
      <c r="F235" s="133">
        <v>1000</v>
      </c>
      <c r="G235" s="133">
        <v>1000</v>
      </c>
      <c r="H235" s="134">
        <v>900</v>
      </c>
      <c r="I235" s="131">
        <f t="shared" si="13"/>
        <v>90</v>
      </c>
      <c r="J235" s="131">
        <f t="shared" si="14"/>
        <v>90</v>
      </c>
    </row>
    <row r="236" spans="1:10" ht="75" x14ac:dyDescent="0.25">
      <c r="A236" s="49"/>
      <c r="B236" s="135"/>
      <c r="C236" s="138" t="s">
        <v>307</v>
      </c>
      <c r="D236" s="34" t="s">
        <v>7</v>
      </c>
      <c r="E236" s="34" t="s">
        <v>8</v>
      </c>
      <c r="F236" s="131">
        <v>1190.9776829115849</v>
      </c>
      <c r="G236" s="131">
        <v>1160.5073514690962</v>
      </c>
      <c r="H236" s="131">
        <v>1015.595351489332</v>
      </c>
      <c r="I236" s="131">
        <f t="shared" si="13"/>
        <v>85.274087504856055</v>
      </c>
      <c r="J236" s="131">
        <f t="shared" si="14"/>
        <v>87.513047651415661</v>
      </c>
    </row>
    <row r="237" spans="1:10" ht="45" x14ac:dyDescent="0.25">
      <c r="A237" s="49" t="s">
        <v>677</v>
      </c>
      <c r="B237" s="135" t="s">
        <v>284</v>
      </c>
      <c r="C237" s="34" t="s">
        <v>327</v>
      </c>
      <c r="D237" s="34" t="s">
        <v>167</v>
      </c>
      <c r="E237" s="34" t="s">
        <v>286</v>
      </c>
      <c r="F237" s="133">
        <v>7002</v>
      </c>
      <c r="G237" s="133">
        <v>7002</v>
      </c>
      <c r="H237" s="134">
        <v>7002</v>
      </c>
      <c r="I237" s="131">
        <f t="shared" si="13"/>
        <v>100</v>
      </c>
      <c r="J237" s="131">
        <f t="shared" si="14"/>
        <v>100</v>
      </c>
    </row>
    <row r="238" spans="1:10" ht="75" x14ac:dyDescent="0.25">
      <c r="A238" s="49"/>
      <c r="B238" s="135"/>
      <c r="C238" s="138" t="s">
        <v>315</v>
      </c>
      <c r="D238" s="34" t="s">
        <v>7</v>
      </c>
      <c r="E238" s="34" t="s">
        <v>8</v>
      </c>
      <c r="F238" s="131">
        <v>876.18338591158476</v>
      </c>
      <c r="G238" s="131">
        <v>845.71305446909616</v>
      </c>
      <c r="H238" s="131">
        <v>700.80105448933193</v>
      </c>
      <c r="I238" s="131">
        <f t="shared" si="13"/>
        <v>79.98337628374631</v>
      </c>
      <c r="J238" s="131">
        <f t="shared" si="14"/>
        <v>82.865110191454463</v>
      </c>
    </row>
    <row r="239" spans="1:10" ht="45" x14ac:dyDescent="0.25">
      <c r="A239" s="49" t="s">
        <v>680</v>
      </c>
      <c r="B239" s="135" t="s">
        <v>291</v>
      </c>
      <c r="C239" s="34" t="s">
        <v>329</v>
      </c>
      <c r="D239" s="34" t="s">
        <v>167</v>
      </c>
      <c r="E239" s="34" t="s">
        <v>92</v>
      </c>
      <c r="F239" s="134">
        <v>29</v>
      </c>
      <c r="G239" s="134">
        <v>32</v>
      </c>
      <c r="H239" s="134">
        <v>33</v>
      </c>
      <c r="I239" s="131">
        <f t="shared" si="13"/>
        <v>113.79310344827586</v>
      </c>
      <c r="J239" s="131">
        <f t="shared" si="14"/>
        <v>103.125</v>
      </c>
    </row>
    <row r="240" spans="1:10" ht="75" x14ac:dyDescent="0.25">
      <c r="A240" s="49"/>
      <c r="B240" s="135"/>
      <c r="C240" s="130" t="s">
        <v>330</v>
      </c>
      <c r="D240" s="34" t="s">
        <v>7</v>
      </c>
      <c r="E240" s="34" t="s">
        <v>8</v>
      </c>
      <c r="F240" s="131">
        <v>5200.1081801265836</v>
      </c>
      <c r="G240" s="131">
        <v>6231.3938712488571</v>
      </c>
      <c r="H240" s="131">
        <v>6086.4818712690931</v>
      </c>
      <c r="I240" s="131">
        <f t="shared" si="13"/>
        <v>117.04529329851235</v>
      </c>
      <c r="J240" s="131">
        <f t="shared" si="14"/>
        <v>97.674484987245364</v>
      </c>
    </row>
    <row r="241" spans="1:10" ht="45" x14ac:dyDescent="0.25">
      <c r="A241" s="49" t="s">
        <v>682</v>
      </c>
      <c r="B241" s="135" t="s">
        <v>296</v>
      </c>
      <c r="C241" s="132" t="s">
        <v>332</v>
      </c>
      <c r="D241" s="34" t="s">
        <v>167</v>
      </c>
      <c r="E241" s="34" t="s">
        <v>92</v>
      </c>
      <c r="F241" s="134">
        <v>2600</v>
      </c>
      <c r="G241" s="134">
        <v>2600</v>
      </c>
      <c r="H241" s="136">
        <v>2615</v>
      </c>
      <c r="I241" s="131">
        <f t="shared" si="13"/>
        <v>100.57692307692308</v>
      </c>
      <c r="J241" s="131">
        <f t="shared" si="14"/>
        <v>100.57692307692308</v>
      </c>
    </row>
    <row r="242" spans="1:10" ht="75" x14ac:dyDescent="0.25">
      <c r="A242" s="49"/>
      <c r="B242" s="135"/>
      <c r="C242" s="138" t="s">
        <v>281</v>
      </c>
      <c r="D242" s="34" t="s">
        <v>7</v>
      </c>
      <c r="E242" s="34" t="s">
        <v>8</v>
      </c>
      <c r="F242" s="131">
        <v>1635.9624265115849</v>
      </c>
      <c r="G242" s="131">
        <v>1709.492095069096</v>
      </c>
      <c r="H242" s="131">
        <v>1564.5800950893317</v>
      </c>
      <c r="I242" s="131">
        <f t="shared" si="13"/>
        <v>95.636676596878573</v>
      </c>
      <c r="J242" s="131">
        <f t="shared" si="14"/>
        <v>91.523096222687883</v>
      </c>
    </row>
    <row r="243" spans="1:10" ht="45" x14ac:dyDescent="0.25">
      <c r="A243" s="49" t="s">
        <v>684</v>
      </c>
      <c r="B243" s="135" t="s">
        <v>334</v>
      </c>
      <c r="C243" s="34" t="s">
        <v>335</v>
      </c>
      <c r="D243" s="34" t="s">
        <v>167</v>
      </c>
      <c r="E243" s="34" t="s">
        <v>92</v>
      </c>
      <c r="F243" s="134">
        <v>149</v>
      </c>
      <c r="G243" s="134">
        <v>239</v>
      </c>
      <c r="H243" s="134">
        <v>238</v>
      </c>
      <c r="I243" s="131">
        <f t="shared" si="13"/>
        <v>159.73154362416108</v>
      </c>
      <c r="J243" s="131">
        <f t="shared" si="14"/>
        <v>99.581589958159</v>
      </c>
    </row>
    <row r="244" spans="1:10" ht="75" x14ac:dyDescent="0.25">
      <c r="A244" s="49"/>
      <c r="B244" s="135"/>
      <c r="C244" s="138" t="s">
        <v>315</v>
      </c>
      <c r="D244" s="34" t="s">
        <v>7</v>
      </c>
      <c r="E244" s="34" t="s">
        <v>8</v>
      </c>
      <c r="F244" s="131">
        <v>12483.420317911585</v>
      </c>
      <c r="G244" s="131">
        <v>18711.579727016768</v>
      </c>
      <c r="H244" s="131">
        <v>18566.667727037002</v>
      </c>
      <c r="I244" s="131">
        <f t="shared" si="13"/>
        <v>148.73061432047587</v>
      </c>
      <c r="J244" s="131">
        <f t="shared" si="14"/>
        <v>99.225549087282388</v>
      </c>
    </row>
    <row r="245" spans="1:10" ht="45" x14ac:dyDescent="0.25">
      <c r="A245" s="49" t="s">
        <v>685</v>
      </c>
      <c r="B245" s="135" t="s">
        <v>284</v>
      </c>
      <c r="C245" s="34" t="s">
        <v>337</v>
      </c>
      <c r="D245" s="34" t="s">
        <v>167</v>
      </c>
      <c r="E245" s="34" t="s">
        <v>286</v>
      </c>
      <c r="F245" s="134">
        <v>102517</v>
      </c>
      <c r="G245" s="134">
        <v>73736</v>
      </c>
      <c r="H245" s="134">
        <v>73736</v>
      </c>
      <c r="I245" s="131">
        <f t="shared" si="13"/>
        <v>71.925631846425475</v>
      </c>
      <c r="J245" s="131">
        <f t="shared" si="14"/>
        <v>100</v>
      </c>
    </row>
    <row r="246" spans="1:10" ht="75" x14ac:dyDescent="0.25">
      <c r="A246" s="49"/>
      <c r="B246" s="135"/>
      <c r="C246" s="138" t="s">
        <v>338</v>
      </c>
      <c r="D246" s="34" t="s">
        <v>7</v>
      </c>
      <c r="E246" s="34" t="s">
        <v>8</v>
      </c>
      <c r="F246" s="131">
        <v>5527.5682840359168</v>
      </c>
      <c r="G246" s="131">
        <v>4133.7689437897016</v>
      </c>
      <c r="H246" s="131">
        <v>3988.8569438099375</v>
      </c>
      <c r="I246" s="131">
        <f t="shared" si="13"/>
        <v>72.162960977435461</v>
      </c>
      <c r="J246" s="131">
        <f t="shared" si="14"/>
        <v>96.494433966913661</v>
      </c>
    </row>
    <row r="247" spans="1:10" ht="45" x14ac:dyDescent="0.25">
      <c r="A247" s="49" t="s">
        <v>687</v>
      </c>
      <c r="B247" s="135" t="s">
        <v>284</v>
      </c>
      <c r="C247" s="132" t="s">
        <v>340</v>
      </c>
      <c r="D247" s="34" t="s">
        <v>167</v>
      </c>
      <c r="E247" s="34" t="s">
        <v>286</v>
      </c>
      <c r="F247" s="136">
        <v>122063</v>
      </c>
      <c r="G247" s="136">
        <v>58817</v>
      </c>
      <c r="H247" s="136">
        <v>58817</v>
      </c>
      <c r="I247" s="131">
        <f t="shared" si="13"/>
        <v>48.185772920541034</v>
      </c>
      <c r="J247" s="131">
        <f t="shared" si="14"/>
        <v>100</v>
      </c>
    </row>
    <row r="248" spans="1:10" ht="75" x14ac:dyDescent="0.25">
      <c r="A248" s="49"/>
      <c r="B248" s="135"/>
      <c r="C248" s="138" t="s">
        <v>338</v>
      </c>
      <c r="D248" s="34" t="s">
        <v>7</v>
      </c>
      <c r="E248" s="34" t="s">
        <v>8</v>
      </c>
      <c r="F248" s="131">
        <v>7456.1449165940521</v>
      </c>
      <c r="G248" s="131">
        <v>3982.5469351554648</v>
      </c>
      <c r="H248" s="131">
        <v>3837.6349351757008</v>
      </c>
      <c r="I248" s="131">
        <f t="shared" si="13"/>
        <v>51.469425260697889</v>
      </c>
      <c r="J248" s="131">
        <f t="shared" si="14"/>
        <v>96.361323486220073</v>
      </c>
    </row>
    <row r="249" spans="1:10" ht="45" x14ac:dyDescent="0.25">
      <c r="A249" s="49" t="s">
        <v>688</v>
      </c>
      <c r="B249" s="135" t="s">
        <v>296</v>
      </c>
      <c r="C249" s="132" t="s">
        <v>342</v>
      </c>
      <c r="D249" s="34" t="s">
        <v>167</v>
      </c>
      <c r="E249" s="34" t="s">
        <v>92</v>
      </c>
      <c r="F249" s="133">
        <v>3000</v>
      </c>
      <c r="G249" s="133">
        <v>3000</v>
      </c>
      <c r="H249" s="134">
        <v>2089</v>
      </c>
      <c r="I249" s="131">
        <f t="shared" si="13"/>
        <v>69.63333333333334</v>
      </c>
      <c r="J249" s="131">
        <f t="shared" si="14"/>
        <v>69.63333333333334</v>
      </c>
    </row>
    <row r="250" spans="1:10" ht="75" x14ac:dyDescent="0.25">
      <c r="A250" s="49"/>
      <c r="B250" s="135"/>
      <c r="C250" s="138" t="s">
        <v>307</v>
      </c>
      <c r="D250" s="34" t="s">
        <v>7</v>
      </c>
      <c r="E250" s="34" t="s">
        <v>8</v>
      </c>
      <c r="F250" s="131">
        <v>2394.2490379115852</v>
      </c>
      <c r="G250" s="131">
        <v>2363.7787064690965</v>
      </c>
      <c r="H250" s="131">
        <v>2218.8667064893325</v>
      </c>
      <c r="I250" s="131">
        <f t="shared" si="13"/>
        <v>92.674850082628311</v>
      </c>
      <c r="J250" s="131">
        <f t="shared" si="14"/>
        <v>93.869476885328794</v>
      </c>
    </row>
    <row r="251" spans="1:10" ht="45" x14ac:dyDescent="0.25">
      <c r="A251" s="49" t="s">
        <v>691</v>
      </c>
      <c r="B251" s="135" t="s">
        <v>296</v>
      </c>
      <c r="C251" s="132" t="s">
        <v>344</v>
      </c>
      <c r="D251" s="34" t="s">
        <v>167</v>
      </c>
      <c r="E251" s="34" t="s">
        <v>92</v>
      </c>
      <c r="F251" s="133">
        <v>1000</v>
      </c>
      <c r="G251" s="133">
        <v>1000</v>
      </c>
      <c r="H251" s="134">
        <v>900</v>
      </c>
      <c r="I251" s="131">
        <f t="shared" si="13"/>
        <v>90</v>
      </c>
      <c r="J251" s="131">
        <f t="shared" si="14"/>
        <v>90</v>
      </c>
    </row>
    <row r="252" spans="1:10" ht="75" x14ac:dyDescent="0.25">
      <c r="A252" s="49"/>
      <c r="B252" s="135"/>
      <c r="C252" s="138" t="s">
        <v>307</v>
      </c>
      <c r="D252" s="34" t="s">
        <v>7</v>
      </c>
      <c r="E252" s="34" t="s">
        <v>8</v>
      </c>
      <c r="F252" s="131">
        <v>1190.9776829115849</v>
      </c>
      <c r="G252" s="131">
        <v>1160.5073514690962</v>
      </c>
      <c r="H252" s="131">
        <v>1015.595351489332</v>
      </c>
      <c r="I252" s="131">
        <f t="shared" si="13"/>
        <v>85.274087504856055</v>
      </c>
      <c r="J252" s="131">
        <f t="shared" si="14"/>
        <v>87.513047651415661</v>
      </c>
    </row>
    <row r="253" spans="1:10" ht="45" x14ac:dyDescent="0.25">
      <c r="A253" s="49" t="s">
        <v>694</v>
      </c>
      <c r="B253" s="135" t="s">
        <v>317</v>
      </c>
      <c r="C253" s="132" t="s">
        <v>346</v>
      </c>
      <c r="D253" s="34" t="s">
        <v>167</v>
      </c>
      <c r="E253" s="34" t="s">
        <v>92</v>
      </c>
      <c r="F253" s="133">
        <v>60</v>
      </c>
      <c r="G253" s="133">
        <v>57</v>
      </c>
      <c r="H253" s="134">
        <v>57</v>
      </c>
      <c r="I253" s="131">
        <f t="shared" si="13"/>
        <v>95</v>
      </c>
      <c r="J253" s="131">
        <f t="shared" si="14"/>
        <v>100</v>
      </c>
    </row>
    <row r="254" spans="1:10" ht="75" x14ac:dyDescent="0.25">
      <c r="A254" s="49"/>
      <c r="B254" s="135"/>
      <c r="C254" s="138" t="s">
        <v>315</v>
      </c>
      <c r="D254" s="34" t="s">
        <v>7</v>
      </c>
      <c r="E254" s="34" t="s">
        <v>8</v>
      </c>
      <c r="F254" s="131">
        <v>20125.079356911585</v>
      </c>
      <c r="G254" s="131">
        <v>20475.067197834094</v>
      </c>
      <c r="H254" s="131">
        <v>20475.067197834094</v>
      </c>
      <c r="I254" s="131">
        <f t="shared" si="13"/>
        <v>101.73906315953141</v>
      </c>
      <c r="J254" s="131">
        <f t="shared" si="14"/>
        <v>100</v>
      </c>
    </row>
    <row r="255" spans="1:10" ht="45" x14ac:dyDescent="0.25">
      <c r="A255" s="49" t="s">
        <v>698</v>
      </c>
      <c r="B255" s="135" t="s">
        <v>348</v>
      </c>
      <c r="C255" s="132" t="s">
        <v>349</v>
      </c>
      <c r="D255" s="34" t="s">
        <v>167</v>
      </c>
      <c r="E255" s="34" t="s">
        <v>286</v>
      </c>
      <c r="F255" s="133">
        <v>3400</v>
      </c>
      <c r="G255" s="133">
        <v>3400</v>
      </c>
      <c r="H255" s="134">
        <v>3397</v>
      </c>
      <c r="I255" s="131">
        <f t="shared" si="13"/>
        <v>99.911764705882348</v>
      </c>
      <c r="J255" s="131">
        <f t="shared" si="14"/>
        <v>99.911764705882348</v>
      </c>
    </row>
    <row r="256" spans="1:10" ht="75" x14ac:dyDescent="0.25">
      <c r="A256" s="49"/>
      <c r="B256" s="135"/>
      <c r="C256" s="138" t="s">
        <v>281</v>
      </c>
      <c r="D256" s="34" t="s">
        <v>7</v>
      </c>
      <c r="E256" s="34" t="s">
        <v>8</v>
      </c>
      <c r="F256" s="131">
        <v>13420.757315311583</v>
      </c>
      <c r="G256" s="131">
        <v>13381.402871889328</v>
      </c>
      <c r="H256" s="131">
        <v>13381.402871889328</v>
      </c>
      <c r="I256" s="131">
        <f t="shared" si="13"/>
        <v>99.706764361372095</v>
      </c>
      <c r="J256" s="131">
        <f t="shared" si="14"/>
        <v>100</v>
      </c>
    </row>
    <row r="257" spans="1:10" ht="45" x14ac:dyDescent="0.25">
      <c r="A257" s="49" t="s">
        <v>704</v>
      </c>
      <c r="B257" s="135" t="s">
        <v>291</v>
      </c>
      <c r="C257" s="132" t="s">
        <v>351</v>
      </c>
      <c r="D257" s="34" t="s">
        <v>167</v>
      </c>
      <c r="E257" s="34" t="s">
        <v>92</v>
      </c>
      <c r="F257" s="133">
        <v>1</v>
      </c>
      <c r="G257" s="133">
        <v>1</v>
      </c>
      <c r="H257" s="134">
        <v>1</v>
      </c>
      <c r="I257" s="131">
        <f t="shared" si="13"/>
        <v>100</v>
      </c>
      <c r="J257" s="131">
        <f t="shared" si="14"/>
        <v>100</v>
      </c>
    </row>
    <row r="258" spans="1:10" ht="75" x14ac:dyDescent="0.25">
      <c r="A258" s="49"/>
      <c r="B258" s="135"/>
      <c r="C258" s="138" t="s">
        <v>315</v>
      </c>
      <c r="D258" s="34" t="s">
        <v>7</v>
      </c>
      <c r="E258" s="34" t="s">
        <v>8</v>
      </c>
      <c r="F258" s="131">
        <v>665.3395982615848</v>
      </c>
      <c r="G258" s="131">
        <v>510.92484113409432</v>
      </c>
      <c r="H258" s="131">
        <v>510.92484113409432</v>
      </c>
      <c r="I258" s="131">
        <f t="shared" si="13"/>
        <v>76.791587704842897</v>
      </c>
      <c r="J258" s="131">
        <f t="shared" si="14"/>
        <v>100</v>
      </c>
    </row>
    <row r="259" spans="1:10" ht="45" x14ac:dyDescent="0.25">
      <c r="A259" s="49" t="s">
        <v>709</v>
      </c>
      <c r="B259" s="135" t="s">
        <v>317</v>
      </c>
      <c r="C259" s="34" t="s">
        <v>353</v>
      </c>
      <c r="D259" s="34" t="s">
        <v>167</v>
      </c>
      <c r="E259" s="34" t="s">
        <v>92</v>
      </c>
      <c r="F259" s="134">
        <v>450</v>
      </c>
      <c r="G259" s="134">
        <v>450</v>
      </c>
      <c r="H259" s="134">
        <v>450</v>
      </c>
      <c r="I259" s="131">
        <f t="shared" si="13"/>
        <v>100</v>
      </c>
      <c r="J259" s="131">
        <f t="shared" si="14"/>
        <v>100</v>
      </c>
    </row>
    <row r="260" spans="1:10" ht="75" x14ac:dyDescent="0.25">
      <c r="A260" s="49"/>
      <c r="B260" s="135"/>
      <c r="C260" s="130" t="s">
        <v>354</v>
      </c>
      <c r="D260" s="34" t="s">
        <v>7</v>
      </c>
      <c r="E260" s="34" t="s">
        <v>8</v>
      </c>
      <c r="F260" s="131">
        <v>41795.038537911583</v>
      </c>
      <c r="G260" s="131">
        <v>42507.400811724008</v>
      </c>
      <c r="H260" s="131">
        <v>42507.400811724008</v>
      </c>
      <c r="I260" s="131">
        <f t="shared" si="13"/>
        <v>101.70441827243742</v>
      </c>
      <c r="J260" s="131">
        <f t="shared" si="14"/>
        <v>100</v>
      </c>
    </row>
    <row r="261" spans="1:10" ht="45" x14ac:dyDescent="0.25">
      <c r="A261" s="49" t="s">
        <v>712</v>
      </c>
      <c r="B261" s="135" t="s">
        <v>282</v>
      </c>
      <c r="C261" s="34" t="s">
        <v>356</v>
      </c>
      <c r="D261" s="34" t="s">
        <v>167</v>
      </c>
      <c r="E261" s="34" t="s">
        <v>357</v>
      </c>
      <c r="F261" s="134">
        <v>12700</v>
      </c>
      <c r="G261" s="134">
        <v>12700</v>
      </c>
      <c r="H261" s="134">
        <v>12659</v>
      </c>
      <c r="I261" s="131">
        <f t="shared" si="13"/>
        <v>99.677165354330711</v>
      </c>
      <c r="J261" s="131">
        <f t="shared" si="14"/>
        <v>99.677165354330711</v>
      </c>
    </row>
    <row r="262" spans="1:10" ht="75" x14ac:dyDescent="0.25">
      <c r="A262" s="49"/>
      <c r="B262" s="135"/>
      <c r="C262" s="130" t="s">
        <v>358</v>
      </c>
      <c r="D262" s="34" t="s">
        <v>7</v>
      </c>
      <c r="E262" s="34" t="s">
        <v>8</v>
      </c>
      <c r="F262" s="131">
        <v>21007.038025391586</v>
      </c>
      <c r="G262" s="131">
        <v>21340.001693904804</v>
      </c>
      <c r="H262" s="131">
        <v>21340.001693904804</v>
      </c>
      <c r="I262" s="131">
        <f t="shared" si="13"/>
        <v>101.5850100719138</v>
      </c>
      <c r="J262" s="131">
        <f t="shared" si="14"/>
        <v>100</v>
      </c>
    </row>
    <row r="263" spans="1:10" ht="45" x14ac:dyDescent="0.25">
      <c r="A263" s="49" t="s">
        <v>716</v>
      </c>
      <c r="B263" s="135" t="s">
        <v>288</v>
      </c>
      <c r="C263" s="132" t="s">
        <v>360</v>
      </c>
      <c r="D263" s="34" t="s">
        <v>167</v>
      </c>
      <c r="E263" s="34" t="s">
        <v>286</v>
      </c>
      <c r="F263" s="133">
        <v>5400</v>
      </c>
      <c r="G263" s="133">
        <v>5400</v>
      </c>
      <c r="H263" s="134">
        <v>5400</v>
      </c>
      <c r="I263" s="131">
        <f t="shared" si="13"/>
        <v>100</v>
      </c>
      <c r="J263" s="131">
        <f t="shared" si="14"/>
        <v>100</v>
      </c>
    </row>
    <row r="264" spans="1:10" ht="75" x14ac:dyDescent="0.25">
      <c r="A264" s="49"/>
      <c r="B264" s="135"/>
      <c r="C264" s="138" t="s">
        <v>281</v>
      </c>
      <c r="D264" s="34" t="s">
        <v>7</v>
      </c>
      <c r="E264" s="34" t="s">
        <v>8</v>
      </c>
      <c r="F264" s="131">
        <v>843.3600262305813</v>
      </c>
      <c r="G264" s="131">
        <v>667.97769480832835</v>
      </c>
      <c r="H264" s="131">
        <v>667.97769480832835</v>
      </c>
      <c r="I264" s="131">
        <f t="shared" si="13"/>
        <v>79.204334333211335</v>
      </c>
      <c r="J264" s="131">
        <f t="shared" si="14"/>
        <v>100</v>
      </c>
    </row>
    <row r="265" spans="1:10" ht="45" x14ac:dyDescent="0.25">
      <c r="A265" s="49" t="s">
        <v>1048</v>
      </c>
      <c r="B265" s="135" t="s">
        <v>288</v>
      </c>
      <c r="C265" s="132" t="s">
        <v>362</v>
      </c>
      <c r="D265" s="34" t="s">
        <v>167</v>
      </c>
      <c r="E265" s="34" t="s">
        <v>286</v>
      </c>
      <c r="F265" s="133">
        <v>417348</v>
      </c>
      <c r="G265" s="133">
        <v>417348</v>
      </c>
      <c r="H265" s="134">
        <v>417340</v>
      </c>
      <c r="I265" s="131">
        <f t="shared" si="13"/>
        <v>99.99808313445854</v>
      </c>
      <c r="J265" s="131">
        <f t="shared" si="14"/>
        <v>99.99808313445854</v>
      </c>
    </row>
    <row r="266" spans="1:10" ht="75" x14ac:dyDescent="0.25">
      <c r="A266" s="49"/>
      <c r="B266" s="135"/>
      <c r="C266" s="138" t="s">
        <v>363</v>
      </c>
      <c r="D266" s="34" t="s">
        <v>7</v>
      </c>
      <c r="E266" s="34" t="s">
        <v>8</v>
      </c>
      <c r="F266" s="131">
        <v>27248.759927511586</v>
      </c>
      <c r="G266" s="131">
        <v>27504.080732089329</v>
      </c>
      <c r="H266" s="131">
        <v>27504.080732089329</v>
      </c>
      <c r="I266" s="131">
        <f t="shared" si="13"/>
        <v>100.93699972129725</v>
      </c>
      <c r="J266" s="131">
        <f t="shared" si="14"/>
        <v>100</v>
      </c>
    </row>
    <row r="267" spans="1:10" ht="45" x14ac:dyDescent="0.25">
      <c r="A267" s="49" t="s">
        <v>1049</v>
      </c>
      <c r="B267" s="135" t="s">
        <v>365</v>
      </c>
      <c r="C267" s="132" t="s">
        <v>366</v>
      </c>
      <c r="D267" s="34" t="s">
        <v>167</v>
      </c>
      <c r="E267" s="34" t="s">
        <v>286</v>
      </c>
      <c r="F267" s="133">
        <v>42298</v>
      </c>
      <c r="G267" s="133">
        <v>42298</v>
      </c>
      <c r="H267" s="134">
        <v>42200</v>
      </c>
      <c r="I267" s="131">
        <f t="shared" si="13"/>
        <v>99.768310558418833</v>
      </c>
      <c r="J267" s="131">
        <f t="shared" si="14"/>
        <v>99.768310558418833</v>
      </c>
    </row>
    <row r="268" spans="1:10" ht="75" x14ac:dyDescent="0.25">
      <c r="A268" s="49"/>
      <c r="B268" s="135"/>
      <c r="C268" s="138" t="s">
        <v>363</v>
      </c>
      <c r="D268" s="34" t="s">
        <v>7</v>
      </c>
      <c r="E268" s="34" t="s">
        <v>8</v>
      </c>
      <c r="F268" s="131">
        <v>3271.2478767115849</v>
      </c>
      <c r="G268" s="131">
        <v>3095.8655452893317</v>
      </c>
      <c r="H268" s="131">
        <v>3095.8655452893317</v>
      </c>
      <c r="I268" s="131">
        <f t="shared" ref="I268:I331" si="15">H268*100/F268</f>
        <v>94.638671906497166</v>
      </c>
      <c r="J268" s="131">
        <f t="shared" ref="J268:J331" si="16">H268*100/G268</f>
        <v>100</v>
      </c>
    </row>
    <row r="269" spans="1:10" ht="45" x14ac:dyDescent="0.25">
      <c r="A269" s="49" t="s">
        <v>1050</v>
      </c>
      <c r="B269" s="135" t="s">
        <v>296</v>
      </c>
      <c r="C269" s="132" t="s">
        <v>368</v>
      </c>
      <c r="D269" s="34" t="s">
        <v>167</v>
      </c>
      <c r="E269" s="34" t="s">
        <v>92</v>
      </c>
      <c r="F269" s="133">
        <v>420</v>
      </c>
      <c r="G269" s="133">
        <v>420</v>
      </c>
      <c r="H269" s="133">
        <v>420</v>
      </c>
      <c r="I269" s="131">
        <f t="shared" si="15"/>
        <v>100</v>
      </c>
      <c r="J269" s="131">
        <f t="shared" si="16"/>
        <v>100</v>
      </c>
    </row>
    <row r="270" spans="1:10" ht="75" x14ac:dyDescent="0.25">
      <c r="A270" s="49"/>
      <c r="B270" s="135"/>
      <c r="C270" s="138" t="s">
        <v>338</v>
      </c>
      <c r="D270" s="34" t="s">
        <v>7</v>
      </c>
      <c r="E270" s="34" t="s">
        <v>8</v>
      </c>
      <c r="F270" s="131">
        <v>922.01697240800695</v>
      </c>
      <c r="G270" s="131">
        <v>799.20586158230935</v>
      </c>
      <c r="H270" s="131">
        <v>799.20586158230935</v>
      </c>
      <c r="I270" s="131">
        <f t="shared" si="15"/>
        <v>86.68016809875472</v>
      </c>
      <c r="J270" s="131">
        <f t="shared" si="16"/>
        <v>100</v>
      </c>
    </row>
    <row r="271" spans="1:10" ht="45" x14ac:dyDescent="0.25">
      <c r="A271" s="49" t="s">
        <v>1051</v>
      </c>
      <c r="B271" s="135" t="s">
        <v>288</v>
      </c>
      <c r="C271" s="39" t="s">
        <v>370</v>
      </c>
      <c r="D271" s="34" t="s">
        <v>167</v>
      </c>
      <c r="E271" s="34" t="s">
        <v>286</v>
      </c>
      <c r="F271" s="134">
        <v>66276</v>
      </c>
      <c r="G271" s="134">
        <v>66276</v>
      </c>
      <c r="H271" s="134">
        <v>66257</v>
      </c>
      <c r="I271" s="131">
        <f t="shared" si="15"/>
        <v>99.97133200555254</v>
      </c>
      <c r="J271" s="131">
        <f t="shared" si="16"/>
        <v>99.97133200555254</v>
      </c>
    </row>
    <row r="272" spans="1:10" ht="75" x14ac:dyDescent="0.25">
      <c r="A272" s="49"/>
      <c r="B272" s="135"/>
      <c r="C272" s="130" t="s">
        <v>371</v>
      </c>
      <c r="D272" s="34" t="s">
        <v>7</v>
      </c>
      <c r="E272" s="34" t="s">
        <v>8</v>
      </c>
      <c r="F272" s="131">
        <v>5393.0739157609623</v>
      </c>
      <c r="G272" s="131">
        <v>5217.6915843387096</v>
      </c>
      <c r="H272" s="131">
        <v>5217.6915843387096</v>
      </c>
      <c r="I272" s="131">
        <f t="shared" si="15"/>
        <v>96.74800801617593</v>
      </c>
      <c r="J272" s="131">
        <f t="shared" si="16"/>
        <v>100</v>
      </c>
    </row>
    <row r="273" spans="1:10" ht="45" x14ac:dyDescent="0.25">
      <c r="A273" s="49" t="s">
        <v>1052</v>
      </c>
      <c r="B273" s="135" t="s">
        <v>296</v>
      </c>
      <c r="C273" s="39" t="s">
        <v>373</v>
      </c>
      <c r="D273" s="34" t="s">
        <v>167</v>
      </c>
      <c r="E273" s="34" t="s">
        <v>286</v>
      </c>
      <c r="F273" s="134">
        <v>12500</v>
      </c>
      <c r="G273" s="134">
        <v>19254</v>
      </c>
      <c r="H273" s="134">
        <v>19254</v>
      </c>
      <c r="I273" s="131">
        <f t="shared" si="15"/>
        <v>154.03200000000001</v>
      </c>
      <c r="J273" s="131">
        <f t="shared" si="16"/>
        <v>100</v>
      </c>
    </row>
    <row r="274" spans="1:10" ht="75" x14ac:dyDescent="0.25">
      <c r="A274" s="49"/>
      <c r="B274" s="135"/>
      <c r="C274" s="130" t="s">
        <v>374</v>
      </c>
      <c r="D274" s="34" t="s">
        <v>7</v>
      </c>
      <c r="E274" s="34" t="s">
        <v>8</v>
      </c>
      <c r="F274" s="131">
        <v>1850.5797038033561</v>
      </c>
      <c r="G274" s="131">
        <v>2642.5974516760416</v>
      </c>
      <c r="H274" s="131">
        <v>2642.5974516760416</v>
      </c>
      <c r="I274" s="131">
        <f t="shared" si="15"/>
        <v>142.79835914361925</v>
      </c>
      <c r="J274" s="131">
        <f t="shared" si="16"/>
        <v>100.00000000000001</v>
      </c>
    </row>
    <row r="275" spans="1:10" ht="45" x14ac:dyDescent="0.25">
      <c r="A275" s="49" t="s">
        <v>1053</v>
      </c>
      <c r="B275" s="135" t="s">
        <v>288</v>
      </c>
      <c r="C275" s="132" t="s">
        <v>376</v>
      </c>
      <c r="D275" s="34" t="s">
        <v>167</v>
      </c>
      <c r="E275" s="34" t="s">
        <v>286</v>
      </c>
      <c r="F275" s="133">
        <v>40140</v>
      </c>
      <c r="G275" s="133">
        <v>40140</v>
      </c>
      <c r="H275" s="134">
        <v>40100</v>
      </c>
      <c r="I275" s="131">
        <f t="shared" si="15"/>
        <v>99.900348779272548</v>
      </c>
      <c r="J275" s="131">
        <f t="shared" si="16"/>
        <v>99.900348779272548</v>
      </c>
    </row>
    <row r="276" spans="1:10" ht="75" x14ac:dyDescent="0.25">
      <c r="A276" s="49"/>
      <c r="B276" s="135"/>
      <c r="C276" s="138" t="s">
        <v>363</v>
      </c>
      <c r="D276" s="34" t="s">
        <v>7</v>
      </c>
      <c r="E276" s="34" t="s">
        <v>8</v>
      </c>
      <c r="F276" s="131">
        <v>3135.9710839115851</v>
      </c>
      <c r="G276" s="131">
        <v>2960.5887524893324</v>
      </c>
      <c r="H276" s="131">
        <v>2960.5887524893324</v>
      </c>
      <c r="I276" s="131">
        <f t="shared" si="15"/>
        <v>94.407399598739488</v>
      </c>
      <c r="J276" s="131">
        <f t="shared" si="16"/>
        <v>99.999999999999986</v>
      </c>
    </row>
    <row r="277" spans="1:10" ht="45" x14ac:dyDescent="0.25">
      <c r="A277" s="49" t="s">
        <v>1054</v>
      </c>
      <c r="B277" s="135" t="s">
        <v>296</v>
      </c>
      <c r="C277" s="132" t="s">
        <v>378</v>
      </c>
      <c r="D277" s="34" t="s">
        <v>167</v>
      </c>
      <c r="E277" s="34" t="s">
        <v>286</v>
      </c>
      <c r="F277" s="133">
        <v>2600</v>
      </c>
      <c r="G277" s="133">
        <v>2600</v>
      </c>
      <c r="H277" s="134">
        <v>2600</v>
      </c>
      <c r="I277" s="131">
        <f t="shared" si="15"/>
        <v>100</v>
      </c>
      <c r="J277" s="131">
        <f t="shared" si="16"/>
        <v>100</v>
      </c>
    </row>
    <row r="278" spans="1:10" ht="75" x14ac:dyDescent="0.25">
      <c r="A278" s="49"/>
      <c r="B278" s="135"/>
      <c r="C278" s="138" t="s">
        <v>281</v>
      </c>
      <c r="D278" s="34" t="s">
        <v>7</v>
      </c>
      <c r="E278" s="34" t="s">
        <v>8</v>
      </c>
      <c r="F278" s="131">
        <v>1635.9624265115849</v>
      </c>
      <c r="G278" s="131">
        <v>1564.5800950893317</v>
      </c>
      <c r="H278" s="131">
        <v>1564.5800950893317</v>
      </c>
      <c r="I278" s="131">
        <f t="shared" si="15"/>
        <v>95.636676596878573</v>
      </c>
      <c r="J278" s="131">
        <f t="shared" si="16"/>
        <v>100</v>
      </c>
    </row>
    <row r="279" spans="1:10" ht="45" x14ac:dyDescent="0.25">
      <c r="A279" s="49" t="s">
        <v>1055</v>
      </c>
      <c r="B279" s="135" t="s">
        <v>291</v>
      </c>
      <c r="C279" s="132" t="s">
        <v>380</v>
      </c>
      <c r="D279" s="34" t="s">
        <v>167</v>
      </c>
      <c r="E279" s="34" t="s">
        <v>92</v>
      </c>
      <c r="F279" s="134">
        <v>251</v>
      </c>
      <c r="G279" s="134">
        <v>61</v>
      </c>
      <c r="H279" s="134">
        <v>61</v>
      </c>
      <c r="I279" s="131">
        <f t="shared" si="15"/>
        <v>24.302788844621514</v>
      </c>
      <c r="J279" s="131">
        <f t="shared" si="16"/>
        <v>100</v>
      </c>
    </row>
    <row r="280" spans="1:10" ht="75" x14ac:dyDescent="0.25">
      <c r="A280" s="49"/>
      <c r="B280" s="135"/>
      <c r="C280" s="138" t="s">
        <v>315</v>
      </c>
      <c r="D280" s="34" t="s">
        <v>7</v>
      </c>
      <c r="E280" s="34" t="s">
        <v>8</v>
      </c>
      <c r="F280" s="131">
        <v>11274.931975311585</v>
      </c>
      <c r="G280" s="131">
        <v>9296.4130460940924</v>
      </c>
      <c r="H280" s="131">
        <v>9296.4130460940924</v>
      </c>
      <c r="I280" s="131">
        <f t="shared" si="15"/>
        <v>82.452054402192374</v>
      </c>
      <c r="J280" s="131">
        <f t="shared" si="16"/>
        <v>100</v>
      </c>
    </row>
    <row r="281" spans="1:10" ht="45" x14ac:dyDescent="0.25">
      <c r="A281" s="49" t="s">
        <v>1056</v>
      </c>
      <c r="B281" s="135" t="s">
        <v>382</v>
      </c>
      <c r="C281" s="39" t="s">
        <v>383</v>
      </c>
      <c r="D281" s="34" t="s">
        <v>167</v>
      </c>
      <c r="E281" s="34" t="s">
        <v>92</v>
      </c>
      <c r="F281" s="134">
        <v>248</v>
      </c>
      <c r="G281" s="134">
        <v>606</v>
      </c>
      <c r="H281" s="134">
        <v>607</v>
      </c>
      <c r="I281" s="131">
        <f t="shared" si="15"/>
        <v>244.75806451612902</v>
      </c>
      <c r="J281" s="131">
        <f t="shared" si="16"/>
        <v>100.16501650165017</v>
      </c>
    </row>
    <row r="282" spans="1:10" ht="75" x14ac:dyDescent="0.25">
      <c r="A282" s="49"/>
      <c r="B282" s="135"/>
      <c r="C282" s="138" t="s">
        <v>315</v>
      </c>
      <c r="D282" s="34" t="s">
        <v>7</v>
      </c>
      <c r="E282" s="34" t="s">
        <v>8</v>
      </c>
      <c r="F282" s="131">
        <v>20680.220757911586</v>
      </c>
      <c r="G282" s="131">
        <v>44383.130060262054</v>
      </c>
      <c r="H282" s="131">
        <v>44383.130060262054</v>
      </c>
      <c r="I282" s="131">
        <f t="shared" si="15"/>
        <v>214.61632629469153</v>
      </c>
      <c r="J282" s="131">
        <f t="shared" si="16"/>
        <v>100</v>
      </c>
    </row>
    <row r="283" spans="1:10" ht="45" x14ac:dyDescent="0.25">
      <c r="A283" s="49" t="s">
        <v>1057</v>
      </c>
      <c r="B283" s="135" t="s">
        <v>385</v>
      </c>
      <c r="C283" s="132" t="s">
        <v>386</v>
      </c>
      <c r="D283" s="34" t="s">
        <v>167</v>
      </c>
      <c r="E283" s="34" t="s">
        <v>92</v>
      </c>
      <c r="F283" s="133">
        <v>260</v>
      </c>
      <c r="G283" s="133">
        <v>260</v>
      </c>
      <c r="H283" s="133">
        <v>260</v>
      </c>
      <c r="I283" s="131">
        <f t="shared" si="15"/>
        <v>100</v>
      </c>
      <c r="J283" s="131">
        <f t="shared" si="16"/>
        <v>100</v>
      </c>
    </row>
    <row r="284" spans="1:10" ht="75" x14ac:dyDescent="0.25">
      <c r="A284" s="49"/>
      <c r="B284" s="135"/>
      <c r="C284" s="138" t="s">
        <v>281</v>
      </c>
      <c r="D284" s="34" t="s">
        <v>7</v>
      </c>
      <c r="E284" s="34" t="s">
        <v>8</v>
      </c>
      <c r="F284" s="131">
        <v>10921.487376771585</v>
      </c>
      <c r="G284" s="131">
        <v>10756.505045349333</v>
      </c>
      <c r="H284" s="131">
        <v>10756.505045349333</v>
      </c>
      <c r="I284" s="131">
        <f t="shared" si="15"/>
        <v>98.489378545882445</v>
      </c>
      <c r="J284" s="131">
        <f t="shared" si="16"/>
        <v>100</v>
      </c>
    </row>
    <row r="285" spans="1:10" ht="45" x14ac:dyDescent="0.25">
      <c r="A285" s="49" t="s">
        <v>1058</v>
      </c>
      <c r="B285" s="135" t="s">
        <v>296</v>
      </c>
      <c r="C285" s="132" t="s">
        <v>388</v>
      </c>
      <c r="D285" s="34" t="s">
        <v>167</v>
      </c>
      <c r="E285" s="34" t="s">
        <v>92</v>
      </c>
      <c r="F285" s="133">
        <v>3000</v>
      </c>
      <c r="G285" s="133">
        <v>3000</v>
      </c>
      <c r="H285" s="133">
        <v>3000</v>
      </c>
      <c r="I285" s="131">
        <f t="shared" si="15"/>
        <v>100</v>
      </c>
      <c r="J285" s="131">
        <f t="shared" si="16"/>
        <v>100</v>
      </c>
    </row>
    <row r="286" spans="1:10" ht="75" x14ac:dyDescent="0.25">
      <c r="A286" s="49"/>
      <c r="B286" s="135"/>
      <c r="C286" s="138" t="s">
        <v>307</v>
      </c>
      <c r="D286" s="34" t="s">
        <v>7</v>
      </c>
      <c r="E286" s="34" t="s">
        <v>8</v>
      </c>
      <c r="F286" s="131">
        <v>2394.2490379115852</v>
      </c>
      <c r="G286" s="131">
        <v>2218.8667064893325</v>
      </c>
      <c r="H286" s="131">
        <v>2218.8667064893325</v>
      </c>
      <c r="I286" s="131">
        <f t="shared" si="15"/>
        <v>92.674850082628311</v>
      </c>
      <c r="J286" s="131">
        <f t="shared" si="16"/>
        <v>100</v>
      </c>
    </row>
    <row r="287" spans="1:10" ht="45" x14ac:dyDescent="0.25">
      <c r="A287" s="49" t="s">
        <v>1059</v>
      </c>
      <c r="B287" s="135" t="s">
        <v>288</v>
      </c>
      <c r="C287" s="132" t="s">
        <v>390</v>
      </c>
      <c r="D287" s="34" t="s">
        <v>167</v>
      </c>
      <c r="E287" s="34" t="s">
        <v>286</v>
      </c>
      <c r="F287" s="133">
        <v>28116</v>
      </c>
      <c r="G287" s="133">
        <v>28116</v>
      </c>
      <c r="H287" s="133">
        <v>28116</v>
      </c>
      <c r="I287" s="131">
        <f t="shared" si="15"/>
        <v>100</v>
      </c>
      <c r="J287" s="131">
        <f t="shared" si="16"/>
        <v>100</v>
      </c>
    </row>
    <row r="288" spans="1:10" ht="75" x14ac:dyDescent="0.25">
      <c r="A288" s="49"/>
      <c r="B288" s="135"/>
      <c r="C288" s="138" t="s">
        <v>363</v>
      </c>
      <c r="D288" s="34" t="s">
        <v>7</v>
      </c>
      <c r="E288" s="34" t="s">
        <v>8</v>
      </c>
      <c r="F288" s="131">
        <v>2377.9196851115848</v>
      </c>
      <c r="G288" s="131">
        <v>2202.5373536893317</v>
      </c>
      <c r="H288" s="131">
        <v>2202.5373536893317</v>
      </c>
      <c r="I288" s="131">
        <f t="shared" si="15"/>
        <v>92.62454772882613</v>
      </c>
      <c r="J288" s="131">
        <f t="shared" si="16"/>
        <v>100</v>
      </c>
    </row>
    <row r="289" spans="1:10" ht="45" x14ac:dyDescent="0.25">
      <c r="A289" s="49" t="s">
        <v>1060</v>
      </c>
      <c r="B289" s="135" t="s">
        <v>284</v>
      </c>
      <c r="C289" s="132" t="s">
        <v>392</v>
      </c>
      <c r="D289" s="34" t="s">
        <v>167</v>
      </c>
      <c r="E289" s="34" t="s">
        <v>286</v>
      </c>
      <c r="F289" s="133">
        <v>37072</v>
      </c>
      <c r="G289" s="133">
        <v>39768</v>
      </c>
      <c r="H289" s="133">
        <v>39768</v>
      </c>
      <c r="I289" s="131">
        <f t="shared" si="15"/>
        <v>107.27233491583945</v>
      </c>
      <c r="J289" s="131">
        <f t="shared" si="16"/>
        <v>100</v>
      </c>
    </row>
    <row r="290" spans="1:10" ht="75" x14ac:dyDescent="0.25">
      <c r="A290" s="49"/>
      <c r="B290" s="135"/>
      <c r="C290" s="138" t="s">
        <v>287</v>
      </c>
      <c r="D290" s="34" t="s">
        <v>7</v>
      </c>
      <c r="E290" s="34" t="s">
        <v>8</v>
      </c>
      <c r="F290" s="131">
        <v>4558.5362660715837</v>
      </c>
      <c r="G290" s="131">
        <v>4691.963795124535</v>
      </c>
      <c r="H290" s="131">
        <v>4691.963795124535</v>
      </c>
      <c r="I290" s="131">
        <f t="shared" si="15"/>
        <v>102.92698184823119</v>
      </c>
      <c r="J290" s="131">
        <f t="shared" si="16"/>
        <v>100</v>
      </c>
    </row>
    <row r="291" spans="1:10" ht="45" x14ac:dyDescent="0.25">
      <c r="A291" s="49" t="s">
        <v>1061</v>
      </c>
      <c r="B291" s="135" t="s">
        <v>394</v>
      </c>
      <c r="C291" s="132" t="s">
        <v>395</v>
      </c>
      <c r="D291" s="34" t="s">
        <v>167</v>
      </c>
      <c r="E291" s="34" t="s">
        <v>92</v>
      </c>
      <c r="F291" s="133">
        <v>3000</v>
      </c>
      <c r="G291" s="133">
        <v>3000</v>
      </c>
      <c r="H291" s="134">
        <v>2980</v>
      </c>
      <c r="I291" s="131">
        <f t="shared" si="15"/>
        <v>99.333333333333329</v>
      </c>
      <c r="J291" s="131">
        <f t="shared" si="16"/>
        <v>99.333333333333329</v>
      </c>
    </row>
    <row r="292" spans="1:10" ht="75" x14ac:dyDescent="0.25">
      <c r="A292" s="49"/>
      <c r="B292" s="135"/>
      <c r="C292" s="138" t="s">
        <v>281</v>
      </c>
      <c r="D292" s="34" t="s">
        <v>7</v>
      </c>
      <c r="E292" s="34" t="s">
        <v>8</v>
      </c>
      <c r="F292" s="131">
        <v>11909.359870911583</v>
      </c>
      <c r="G292" s="131">
        <v>11853.97753948933</v>
      </c>
      <c r="H292" s="131">
        <v>11853.97753948933</v>
      </c>
      <c r="I292" s="131">
        <f t="shared" si="15"/>
        <v>99.534968024960577</v>
      </c>
      <c r="J292" s="131">
        <f t="shared" si="16"/>
        <v>100</v>
      </c>
    </row>
    <row r="293" spans="1:10" ht="45" x14ac:dyDescent="0.25">
      <c r="A293" s="49" t="s">
        <v>1062</v>
      </c>
      <c r="B293" s="135" t="s">
        <v>284</v>
      </c>
      <c r="C293" s="132" t="s">
        <v>397</v>
      </c>
      <c r="D293" s="34" t="s">
        <v>167</v>
      </c>
      <c r="E293" s="34" t="s">
        <v>286</v>
      </c>
      <c r="F293" s="133">
        <v>24612</v>
      </c>
      <c r="G293" s="133">
        <v>24612</v>
      </c>
      <c r="H293" s="133">
        <v>24612</v>
      </c>
      <c r="I293" s="131">
        <f t="shared" si="15"/>
        <v>100</v>
      </c>
      <c r="J293" s="131">
        <f t="shared" si="16"/>
        <v>100</v>
      </c>
    </row>
    <row r="294" spans="1:10" ht="75" x14ac:dyDescent="0.25">
      <c r="A294" s="49"/>
      <c r="B294" s="135"/>
      <c r="C294" s="138" t="s">
        <v>315</v>
      </c>
      <c r="D294" s="34" t="s">
        <v>7</v>
      </c>
      <c r="E294" s="34" t="s">
        <v>8</v>
      </c>
      <c r="F294" s="131">
        <v>1509.1350379115847</v>
      </c>
      <c r="G294" s="131">
        <v>1334.8987064248035</v>
      </c>
      <c r="H294" s="131">
        <v>1334.8987064248035</v>
      </c>
      <c r="I294" s="131">
        <f t="shared" si="15"/>
        <v>88.454556609599493</v>
      </c>
      <c r="J294" s="131">
        <f t="shared" si="16"/>
        <v>100</v>
      </c>
    </row>
    <row r="295" spans="1:10" ht="45" x14ac:dyDescent="0.25">
      <c r="A295" s="49" t="s">
        <v>1063</v>
      </c>
      <c r="B295" s="135" t="s">
        <v>399</v>
      </c>
      <c r="C295" s="39" t="s">
        <v>400</v>
      </c>
      <c r="D295" s="34" t="s">
        <v>167</v>
      </c>
      <c r="E295" s="34" t="s">
        <v>92</v>
      </c>
      <c r="F295" s="133">
        <v>2</v>
      </c>
      <c r="G295" s="134" t="s">
        <v>401</v>
      </c>
      <c r="H295" s="134" t="s">
        <v>401</v>
      </c>
      <c r="I295" s="131">
        <v>0</v>
      </c>
      <c r="J295" s="131">
        <v>0</v>
      </c>
    </row>
    <row r="296" spans="1:10" ht="75" x14ac:dyDescent="0.25">
      <c r="A296" s="49"/>
      <c r="B296" s="135"/>
      <c r="C296" s="138" t="s">
        <v>281</v>
      </c>
      <c r="D296" s="34" t="s">
        <v>7</v>
      </c>
      <c r="E296" s="34" t="s">
        <v>8</v>
      </c>
      <c r="F296" s="131">
        <v>645.34488867158484</v>
      </c>
      <c r="G296" s="131" t="s">
        <v>401</v>
      </c>
      <c r="H296" s="131" t="s">
        <v>401</v>
      </c>
      <c r="I296" s="131">
        <v>0</v>
      </c>
      <c r="J296" s="131">
        <v>0</v>
      </c>
    </row>
    <row r="297" spans="1:10" ht="45" x14ac:dyDescent="0.25">
      <c r="A297" s="49" t="s">
        <v>1064</v>
      </c>
      <c r="B297" s="135" t="s">
        <v>284</v>
      </c>
      <c r="C297" s="39" t="s">
        <v>403</v>
      </c>
      <c r="D297" s="34" t="s">
        <v>167</v>
      </c>
      <c r="E297" s="34" t="s">
        <v>286</v>
      </c>
      <c r="F297" s="134">
        <v>39106</v>
      </c>
      <c r="G297" s="134">
        <v>31197</v>
      </c>
      <c r="H297" s="134">
        <v>31197</v>
      </c>
      <c r="I297" s="131">
        <f t="shared" si="15"/>
        <v>79.775482023218942</v>
      </c>
      <c r="J297" s="131">
        <f t="shared" si="16"/>
        <v>100</v>
      </c>
    </row>
    <row r="298" spans="1:10" ht="75" x14ac:dyDescent="0.25">
      <c r="A298" s="49"/>
      <c r="B298" s="135"/>
      <c r="C298" s="130" t="s">
        <v>404</v>
      </c>
      <c r="D298" s="34" t="s">
        <v>7</v>
      </c>
      <c r="E298" s="34" t="s">
        <v>8</v>
      </c>
      <c r="F298" s="131">
        <v>21473.829521245214</v>
      </c>
      <c r="G298" s="131">
        <v>21509.910410354987</v>
      </c>
      <c r="H298" s="131">
        <v>21509.910410354987</v>
      </c>
      <c r="I298" s="131">
        <f t="shared" si="15"/>
        <v>100.16802261130961</v>
      </c>
      <c r="J298" s="131">
        <f t="shared" si="16"/>
        <v>99.999999999999986</v>
      </c>
    </row>
    <row r="299" spans="1:10" ht="45" x14ac:dyDescent="0.25">
      <c r="A299" s="49" t="s">
        <v>1065</v>
      </c>
      <c r="B299" s="135" t="s">
        <v>282</v>
      </c>
      <c r="C299" s="132" t="s">
        <v>406</v>
      </c>
      <c r="D299" s="34" t="s">
        <v>167</v>
      </c>
      <c r="E299" s="34" t="s">
        <v>92</v>
      </c>
      <c r="F299" s="133">
        <v>4000</v>
      </c>
      <c r="G299" s="133">
        <v>4000</v>
      </c>
      <c r="H299" s="133">
        <v>4000</v>
      </c>
      <c r="I299" s="131">
        <f t="shared" si="15"/>
        <v>100</v>
      </c>
      <c r="J299" s="131">
        <f t="shared" si="16"/>
        <v>100</v>
      </c>
    </row>
    <row r="300" spans="1:10" ht="75" x14ac:dyDescent="0.25">
      <c r="A300" s="49"/>
      <c r="B300" s="135"/>
      <c r="C300" s="138" t="s">
        <v>363</v>
      </c>
      <c r="D300" s="34" t="s">
        <v>7</v>
      </c>
      <c r="E300" s="34" t="s">
        <v>8</v>
      </c>
      <c r="F300" s="131">
        <v>2708.3698379115849</v>
      </c>
      <c r="G300" s="131">
        <v>2532.9875064893322</v>
      </c>
      <c r="H300" s="131">
        <v>2532.9875064893322</v>
      </c>
      <c r="I300" s="131">
        <f t="shared" si="15"/>
        <v>93.524431967626356</v>
      </c>
      <c r="J300" s="131">
        <f t="shared" si="16"/>
        <v>100</v>
      </c>
    </row>
    <row r="301" spans="1:10" ht="45" x14ac:dyDescent="0.25">
      <c r="A301" s="49" t="s">
        <v>1066</v>
      </c>
      <c r="B301" s="135" t="s">
        <v>399</v>
      </c>
      <c r="C301" s="132" t="s">
        <v>408</v>
      </c>
      <c r="D301" s="34" t="s">
        <v>167</v>
      </c>
      <c r="E301" s="34" t="s">
        <v>40</v>
      </c>
      <c r="F301" s="133">
        <v>6</v>
      </c>
      <c r="G301" s="133">
        <v>6</v>
      </c>
      <c r="H301" s="133">
        <v>6</v>
      </c>
      <c r="I301" s="131">
        <f t="shared" si="15"/>
        <v>100</v>
      </c>
      <c r="J301" s="131">
        <f t="shared" si="16"/>
        <v>100</v>
      </c>
    </row>
    <row r="302" spans="1:10" ht="75" x14ac:dyDescent="0.25">
      <c r="A302" s="49"/>
      <c r="B302" s="135"/>
      <c r="C302" s="138" t="s">
        <v>281</v>
      </c>
      <c r="D302" s="34" t="s">
        <v>7</v>
      </c>
      <c r="E302" s="34" t="s">
        <v>8</v>
      </c>
      <c r="F302" s="131">
        <v>808.26515639158481</v>
      </c>
      <c r="G302" s="131">
        <v>642.03282496933195</v>
      </c>
      <c r="H302" s="131">
        <v>642.03282496933195</v>
      </c>
      <c r="I302" s="131">
        <f t="shared" si="15"/>
        <v>79.433440856911403</v>
      </c>
      <c r="J302" s="131">
        <f t="shared" si="16"/>
        <v>100</v>
      </c>
    </row>
    <row r="303" spans="1:10" ht="45" x14ac:dyDescent="0.25">
      <c r="A303" s="49" t="s">
        <v>1067</v>
      </c>
      <c r="B303" s="135" t="s">
        <v>296</v>
      </c>
      <c r="C303" s="39" t="s">
        <v>410</v>
      </c>
      <c r="D303" s="34" t="s">
        <v>167</v>
      </c>
      <c r="E303" s="34" t="s">
        <v>286</v>
      </c>
      <c r="F303" s="134">
        <v>24685</v>
      </c>
      <c r="G303" s="134">
        <v>45417</v>
      </c>
      <c r="H303" s="134">
        <v>45417</v>
      </c>
      <c r="I303" s="131">
        <f t="shared" si="15"/>
        <v>183.98622645331173</v>
      </c>
      <c r="J303" s="131">
        <f t="shared" si="16"/>
        <v>100</v>
      </c>
    </row>
    <row r="304" spans="1:10" ht="75" x14ac:dyDescent="0.25">
      <c r="A304" s="49"/>
      <c r="B304" s="135"/>
      <c r="C304" s="130" t="s">
        <v>411</v>
      </c>
      <c r="D304" s="34" t="s">
        <v>7</v>
      </c>
      <c r="E304" s="34" t="s">
        <v>8</v>
      </c>
      <c r="F304" s="134">
        <v>1893.0605343286259</v>
      </c>
      <c r="G304" s="131">
        <v>2896.0493349294129</v>
      </c>
      <c r="H304" s="131">
        <v>2896.0493349294129</v>
      </c>
      <c r="I304" s="131">
        <f t="shared" si="15"/>
        <v>152.98239450945488</v>
      </c>
      <c r="J304" s="131">
        <f t="shared" si="16"/>
        <v>100.00000000000001</v>
      </c>
    </row>
    <row r="305" spans="1:10" ht="45" x14ac:dyDescent="0.25">
      <c r="A305" s="49" t="s">
        <v>1068</v>
      </c>
      <c r="B305" s="135" t="s">
        <v>412</v>
      </c>
      <c r="C305" s="132" t="s">
        <v>413</v>
      </c>
      <c r="D305" s="34" t="s">
        <v>167</v>
      </c>
      <c r="E305" s="34" t="s">
        <v>40</v>
      </c>
      <c r="F305" s="133">
        <v>9</v>
      </c>
      <c r="G305" s="133">
        <v>9</v>
      </c>
      <c r="H305" s="133">
        <v>9</v>
      </c>
      <c r="I305" s="131">
        <f t="shared" si="15"/>
        <v>100</v>
      </c>
      <c r="J305" s="131">
        <f t="shared" si="16"/>
        <v>100</v>
      </c>
    </row>
    <row r="306" spans="1:10" ht="75" x14ac:dyDescent="0.25">
      <c r="A306" s="49"/>
      <c r="B306" s="135"/>
      <c r="C306" s="138" t="s">
        <v>414</v>
      </c>
      <c r="D306" s="34" t="s">
        <v>7</v>
      </c>
      <c r="E306" s="34" t="s">
        <v>8</v>
      </c>
      <c r="F306" s="134">
        <v>2301.881037911568</v>
      </c>
      <c r="G306" s="131">
        <v>2374.8967064893322</v>
      </c>
      <c r="H306" s="131">
        <v>2374.8967064893322</v>
      </c>
      <c r="I306" s="131">
        <f t="shared" si="15"/>
        <v>103.1720000892839</v>
      </c>
      <c r="J306" s="131">
        <f t="shared" si="16"/>
        <v>100</v>
      </c>
    </row>
    <row r="307" spans="1:10" ht="45" x14ac:dyDescent="0.25">
      <c r="A307" s="49" t="s">
        <v>1069</v>
      </c>
      <c r="B307" s="135" t="s">
        <v>296</v>
      </c>
      <c r="C307" s="39" t="s">
        <v>415</v>
      </c>
      <c r="D307" s="34" t="s">
        <v>167</v>
      </c>
      <c r="E307" s="34" t="s">
        <v>286</v>
      </c>
      <c r="F307" s="134">
        <v>157878</v>
      </c>
      <c r="G307" s="134">
        <v>182466</v>
      </c>
      <c r="H307" s="134">
        <v>182466</v>
      </c>
      <c r="I307" s="131">
        <f t="shared" si="15"/>
        <v>115.57405084939003</v>
      </c>
      <c r="J307" s="131">
        <f t="shared" si="16"/>
        <v>100</v>
      </c>
    </row>
    <row r="308" spans="1:10" ht="75" x14ac:dyDescent="0.25">
      <c r="A308" s="49"/>
      <c r="B308" s="135"/>
      <c r="C308" s="130" t="s">
        <v>416</v>
      </c>
      <c r="D308" s="34" t="s">
        <v>7</v>
      </c>
      <c r="E308" s="34" t="s">
        <v>8</v>
      </c>
      <c r="F308" s="134">
        <v>21073.820415712347</v>
      </c>
      <c r="G308" s="131">
        <v>23869.218732039215</v>
      </c>
      <c r="H308" s="131">
        <v>23869.218732039215</v>
      </c>
      <c r="I308" s="131">
        <f t="shared" si="15"/>
        <v>113.26479139132579</v>
      </c>
      <c r="J308" s="131">
        <f t="shared" si="16"/>
        <v>100</v>
      </c>
    </row>
    <row r="309" spans="1:10" ht="45" x14ac:dyDescent="0.25">
      <c r="A309" s="49" t="s">
        <v>1070</v>
      </c>
      <c r="B309" s="135" t="s">
        <v>417</v>
      </c>
      <c r="C309" s="132" t="s">
        <v>418</v>
      </c>
      <c r="D309" s="34" t="s">
        <v>167</v>
      </c>
      <c r="E309" s="39" t="s">
        <v>92</v>
      </c>
      <c r="F309" s="133">
        <v>40</v>
      </c>
      <c r="G309" s="134">
        <v>40</v>
      </c>
      <c r="H309" s="134">
        <v>37</v>
      </c>
      <c r="I309" s="131">
        <f t="shared" si="15"/>
        <v>92.5</v>
      </c>
      <c r="J309" s="131">
        <f t="shared" si="16"/>
        <v>92.5</v>
      </c>
    </row>
    <row r="310" spans="1:10" ht="75" x14ac:dyDescent="0.25">
      <c r="A310" s="49"/>
      <c r="B310" s="135"/>
      <c r="C310" s="138" t="s">
        <v>281</v>
      </c>
      <c r="D310" s="34" t="s">
        <v>7</v>
      </c>
      <c r="E310" s="34" t="s">
        <v>8</v>
      </c>
      <c r="F310" s="134">
        <v>1932.5180531115682</v>
      </c>
      <c r="G310" s="131">
        <v>2066.9337216893318</v>
      </c>
      <c r="H310" s="131">
        <v>2066.9337216893318</v>
      </c>
      <c r="I310" s="131">
        <f t="shared" si="15"/>
        <v>106.95546767914223</v>
      </c>
      <c r="J310" s="131">
        <f t="shared" si="16"/>
        <v>100</v>
      </c>
    </row>
    <row r="311" spans="1:10" ht="45" x14ac:dyDescent="0.25">
      <c r="A311" s="49" t="s">
        <v>1071</v>
      </c>
      <c r="B311" s="135" t="s">
        <v>399</v>
      </c>
      <c r="C311" s="132" t="s">
        <v>419</v>
      </c>
      <c r="D311" s="34" t="s">
        <v>167</v>
      </c>
      <c r="E311" s="39" t="s">
        <v>40</v>
      </c>
      <c r="F311" s="133">
        <v>6</v>
      </c>
      <c r="G311" s="133">
        <v>6</v>
      </c>
      <c r="H311" s="133">
        <v>6</v>
      </c>
      <c r="I311" s="131">
        <f t="shared" si="15"/>
        <v>100</v>
      </c>
      <c r="J311" s="131">
        <f t="shared" si="16"/>
        <v>100</v>
      </c>
    </row>
    <row r="312" spans="1:10" ht="75" x14ac:dyDescent="0.25">
      <c r="A312" s="49"/>
      <c r="B312" s="135"/>
      <c r="C312" s="138" t="s">
        <v>281</v>
      </c>
      <c r="D312" s="34" t="s">
        <v>7</v>
      </c>
      <c r="E312" s="34" t="s">
        <v>8</v>
      </c>
      <c r="F312" s="134">
        <v>542.53315639156813</v>
      </c>
      <c r="G312" s="131">
        <v>623.78682496933197</v>
      </c>
      <c r="H312" s="131">
        <v>623.78682496933197</v>
      </c>
      <c r="I312" s="131">
        <f t="shared" si="15"/>
        <v>114.97671941714835</v>
      </c>
      <c r="J312" s="131">
        <f t="shared" si="16"/>
        <v>100</v>
      </c>
    </row>
    <row r="313" spans="1:10" ht="45" x14ac:dyDescent="0.25">
      <c r="A313" s="49" t="s">
        <v>1072</v>
      </c>
      <c r="B313" s="135" t="s">
        <v>296</v>
      </c>
      <c r="C313" s="39" t="s">
        <v>420</v>
      </c>
      <c r="D313" s="34" t="s">
        <v>167</v>
      </c>
      <c r="E313" s="34" t="s">
        <v>286</v>
      </c>
      <c r="F313" s="133">
        <v>57190</v>
      </c>
      <c r="G313" s="134">
        <v>133811</v>
      </c>
      <c r="H313" s="134">
        <v>133805</v>
      </c>
      <c r="I313" s="131">
        <f t="shared" si="15"/>
        <v>233.96572827417381</v>
      </c>
      <c r="J313" s="131">
        <f t="shared" si="16"/>
        <v>99.995516063701785</v>
      </c>
    </row>
    <row r="314" spans="1:10" ht="75" x14ac:dyDescent="0.25">
      <c r="A314" s="49"/>
      <c r="B314" s="135"/>
      <c r="C314" s="130" t="s">
        <v>421</v>
      </c>
      <c r="D314" s="34" t="s">
        <v>7</v>
      </c>
      <c r="E314" s="34" t="s">
        <v>8</v>
      </c>
      <c r="F314" s="134">
        <v>6347.16556116011</v>
      </c>
      <c r="G314" s="131">
        <v>16551.098489754055</v>
      </c>
      <c r="H314" s="131">
        <v>16551.098489754055</v>
      </c>
      <c r="I314" s="131">
        <f t="shared" si="15"/>
        <v>260.76361692901725</v>
      </c>
      <c r="J314" s="131">
        <f t="shared" si="16"/>
        <v>100</v>
      </c>
    </row>
    <row r="315" spans="1:10" ht="45" x14ac:dyDescent="0.25">
      <c r="A315" s="49" t="s">
        <v>1073</v>
      </c>
      <c r="B315" s="135" t="s">
        <v>422</v>
      </c>
      <c r="C315" s="39" t="s">
        <v>423</v>
      </c>
      <c r="D315" s="34" t="s">
        <v>167</v>
      </c>
      <c r="E315" s="34" t="s">
        <v>92</v>
      </c>
      <c r="F315" s="133">
        <v>79</v>
      </c>
      <c r="G315" s="133">
        <v>79</v>
      </c>
      <c r="H315" s="134">
        <v>77</v>
      </c>
      <c r="I315" s="131">
        <f t="shared" si="15"/>
        <v>97.468354430379748</v>
      </c>
      <c r="J315" s="131">
        <f t="shared" si="16"/>
        <v>97.468354430379748</v>
      </c>
    </row>
    <row r="316" spans="1:10" ht="75" x14ac:dyDescent="0.25">
      <c r="A316" s="49"/>
      <c r="B316" s="135"/>
      <c r="C316" s="138" t="s">
        <v>424</v>
      </c>
      <c r="D316" s="34" t="s">
        <v>7</v>
      </c>
      <c r="E316" s="34" t="s">
        <v>8</v>
      </c>
      <c r="F316" s="134">
        <v>5420.969703956056</v>
      </c>
      <c r="G316" s="131">
        <v>5604.9957621442099</v>
      </c>
      <c r="H316" s="131">
        <v>5604.9957621442099</v>
      </c>
      <c r="I316" s="131">
        <f t="shared" si="15"/>
        <v>103.39470737225956</v>
      </c>
      <c r="J316" s="131">
        <f t="shared" si="16"/>
        <v>100</v>
      </c>
    </row>
    <row r="317" spans="1:10" ht="45" x14ac:dyDescent="0.25">
      <c r="A317" s="49" t="s">
        <v>1074</v>
      </c>
      <c r="B317" s="135" t="s">
        <v>422</v>
      </c>
      <c r="C317" s="39" t="s">
        <v>425</v>
      </c>
      <c r="D317" s="34" t="s">
        <v>167</v>
      </c>
      <c r="E317" s="34" t="s">
        <v>92</v>
      </c>
      <c r="F317" s="133">
        <v>278</v>
      </c>
      <c r="G317" s="134">
        <v>278</v>
      </c>
      <c r="H317" s="134">
        <v>278</v>
      </c>
      <c r="I317" s="131">
        <f t="shared" si="15"/>
        <v>100</v>
      </c>
      <c r="J317" s="131">
        <f t="shared" si="16"/>
        <v>100</v>
      </c>
    </row>
    <row r="318" spans="1:10" ht="75" x14ac:dyDescent="0.25">
      <c r="A318" s="49"/>
      <c r="B318" s="135"/>
      <c r="C318" s="138" t="s">
        <v>424</v>
      </c>
      <c r="D318" s="34" t="s">
        <v>7</v>
      </c>
      <c r="E318" s="34" t="s">
        <v>8</v>
      </c>
      <c r="F318" s="134">
        <v>9556.3087852451426</v>
      </c>
      <c r="G318" s="131">
        <v>9885.4820450393308</v>
      </c>
      <c r="H318" s="131">
        <v>9885.4820450393308</v>
      </c>
      <c r="I318" s="131">
        <f t="shared" si="15"/>
        <v>103.44456491718255</v>
      </c>
      <c r="J318" s="131">
        <f t="shared" si="16"/>
        <v>100</v>
      </c>
    </row>
    <row r="319" spans="1:10" ht="45" x14ac:dyDescent="0.25">
      <c r="A319" s="49" t="s">
        <v>1075</v>
      </c>
      <c r="B319" s="135" t="s">
        <v>422</v>
      </c>
      <c r="C319" s="39" t="s">
        <v>426</v>
      </c>
      <c r="D319" s="34" t="s">
        <v>167</v>
      </c>
      <c r="E319" s="34" t="s">
        <v>92</v>
      </c>
      <c r="F319" s="133">
        <v>78</v>
      </c>
      <c r="G319" s="134">
        <v>78</v>
      </c>
      <c r="H319" s="134">
        <v>78</v>
      </c>
      <c r="I319" s="131">
        <f t="shared" si="15"/>
        <v>100</v>
      </c>
      <c r="J319" s="131">
        <f t="shared" si="16"/>
        <v>100</v>
      </c>
    </row>
    <row r="320" spans="1:10" ht="75" x14ac:dyDescent="0.25">
      <c r="A320" s="49"/>
      <c r="B320" s="135"/>
      <c r="C320" s="138" t="s">
        <v>424</v>
      </c>
      <c r="D320" s="34" t="s">
        <v>7</v>
      </c>
      <c r="E320" s="34" t="s">
        <v>8</v>
      </c>
      <c r="F320" s="134">
        <v>5958.9243579115682</v>
      </c>
      <c r="G320" s="131">
        <v>6072.8760332182474</v>
      </c>
      <c r="H320" s="131">
        <v>6072.8760332182474</v>
      </c>
      <c r="I320" s="131">
        <f t="shared" si="15"/>
        <v>101.91228598422107</v>
      </c>
      <c r="J320" s="131">
        <f t="shared" si="16"/>
        <v>99.999999999999986</v>
      </c>
    </row>
    <row r="321" spans="1:10" ht="45" x14ac:dyDescent="0.25">
      <c r="A321" s="49" t="s">
        <v>1076</v>
      </c>
      <c r="B321" s="135" t="s">
        <v>422</v>
      </c>
      <c r="C321" s="132" t="s">
        <v>427</v>
      </c>
      <c r="D321" s="34" t="s">
        <v>167</v>
      </c>
      <c r="E321" s="34" t="s">
        <v>92</v>
      </c>
      <c r="F321" s="136">
        <v>20</v>
      </c>
      <c r="G321" s="136">
        <v>20</v>
      </c>
      <c r="H321" s="136">
        <v>20</v>
      </c>
      <c r="I321" s="131">
        <f t="shared" si="15"/>
        <v>100</v>
      </c>
      <c r="J321" s="131">
        <f t="shared" si="16"/>
        <v>100</v>
      </c>
    </row>
    <row r="322" spans="1:10" ht="75" x14ac:dyDescent="0.25">
      <c r="A322" s="49"/>
      <c r="B322" s="135"/>
      <c r="C322" s="138" t="s">
        <v>424</v>
      </c>
      <c r="D322" s="34" t="s">
        <v>7</v>
      </c>
      <c r="E322" s="34" t="s">
        <v>8</v>
      </c>
      <c r="F322" s="134">
        <v>1842.707957911568</v>
      </c>
      <c r="G322" s="131">
        <v>1970.7134988432465</v>
      </c>
      <c r="H322" s="131">
        <v>1970.7134988432465</v>
      </c>
      <c r="I322" s="131">
        <f t="shared" si="15"/>
        <v>106.9465994533802</v>
      </c>
      <c r="J322" s="131">
        <f t="shared" si="16"/>
        <v>100</v>
      </c>
    </row>
    <row r="323" spans="1:10" ht="45" x14ac:dyDescent="0.25">
      <c r="A323" s="49" t="s">
        <v>1077</v>
      </c>
      <c r="B323" s="135" t="s">
        <v>428</v>
      </c>
      <c r="C323" s="39" t="s">
        <v>429</v>
      </c>
      <c r="D323" s="34" t="s">
        <v>167</v>
      </c>
      <c r="E323" s="34" t="s">
        <v>92</v>
      </c>
      <c r="F323" s="133">
        <v>4</v>
      </c>
      <c r="G323" s="134">
        <v>3</v>
      </c>
      <c r="H323" s="134">
        <v>3</v>
      </c>
      <c r="I323" s="131">
        <f t="shared" si="15"/>
        <v>75</v>
      </c>
      <c r="J323" s="131">
        <f t="shared" si="16"/>
        <v>100</v>
      </c>
    </row>
    <row r="324" spans="1:10" ht="75" x14ac:dyDescent="0.25">
      <c r="A324" s="49"/>
      <c r="B324" s="135"/>
      <c r="C324" s="39" t="s">
        <v>430</v>
      </c>
      <c r="D324" s="34" t="s">
        <v>7</v>
      </c>
      <c r="E324" s="34" t="s">
        <v>8</v>
      </c>
      <c r="F324" s="134">
        <v>1052.1586180725681</v>
      </c>
      <c r="G324" s="131">
        <v>905.64925780033195</v>
      </c>
      <c r="H324" s="131">
        <v>905.64925780033195</v>
      </c>
      <c r="I324" s="131">
        <f t="shared" si="15"/>
        <v>86.075354252135085</v>
      </c>
      <c r="J324" s="131">
        <f t="shared" si="16"/>
        <v>100</v>
      </c>
    </row>
    <row r="325" spans="1:10" ht="45" x14ac:dyDescent="0.25">
      <c r="A325" s="49" t="s">
        <v>1078</v>
      </c>
      <c r="B325" s="135" t="s">
        <v>422</v>
      </c>
      <c r="C325" s="39" t="s">
        <v>431</v>
      </c>
      <c r="D325" s="34" t="s">
        <v>167</v>
      </c>
      <c r="E325" s="34" t="s">
        <v>92</v>
      </c>
      <c r="F325" s="133">
        <v>167</v>
      </c>
      <c r="G325" s="134">
        <v>167</v>
      </c>
      <c r="H325" s="134">
        <v>167</v>
      </c>
      <c r="I325" s="131">
        <f t="shared" si="15"/>
        <v>100</v>
      </c>
      <c r="J325" s="131">
        <f t="shared" si="16"/>
        <v>100</v>
      </c>
    </row>
    <row r="326" spans="1:10" ht="75" x14ac:dyDescent="0.25">
      <c r="A326" s="49"/>
      <c r="B326" s="135"/>
      <c r="C326" s="138" t="s">
        <v>424</v>
      </c>
      <c r="D326" s="34" t="s">
        <v>7</v>
      </c>
      <c r="E326" s="34" t="s">
        <v>8</v>
      </c>
      <c r="F326" s="134">
        <v>11942.245274617098</v>
      </c>
      <c r="G326" s="131">
        <v>12314.771969810143</v>
      </c>
      <c r="H326" s="131">
        <v>12314.771969810143</v>
      </c>
      <c r="I326" s="131">
        <f t="shared" si="15"/>
        <v>103.1194024794051</v>
      </c>
      <c r="J326" s="131">
        <f t="shared" si="16"/>
        <v>100</v>
      </c>
    </row>
    <row r="327" spans="1:10" ht="45" x14ac:dyDescent="0.25">
      <c r="A327" s="49" t="s">
        <v>1079</v>
      </c>
      <c r="B327" s="135" t="s">
        <v>422</v>
      </c>
      <c r="C327" s="39" t="s">
        <v>432</v>
      </c>
      <c r="D327" s="34" t="s">
        <v>167</v>
      </c>
      <c r="E327" s="34" t="s">
        <v>92</v>
      </c>
      <c r="F327" s="133">
        <v>619</v>
      </c>
      <c r="G327" s="134">
        <v>620</v>
      </c>
      <c r="H327" s="134">
        <v>620</v>
      </c>
      <c r="I327" s="131">
        <f t="shared" si="15"/>
        <v>100.16155088852989</v>
      </c>
      <c r="J327" s="131">
        <f t="shared" si="16"/>
        <v>100</v>
      </c>
    </row>
    <row r="328" spans="1:10" ht="75" x14ac:dyDescent="0.25">
      <c r="A328" s="49"/>
      <c r="B328" s="135"/>
      <c r="C328" s="138" t="s">
        <v>424</v>
      </c>
      <c r="D328" s="34" t="s">
        <v>7</v>
      </c>
      <c r="E328" s="34" t="s">
        <v>8</v>
      </c>
      <c r="F328" s="134">
        <v>47162.207977884893</v>
      </c>
      <c r="G328" s="131">
        <v>48122.569190327449</v>
      </c>
      <c r="H328" s="131">
        <v>48122.569190327449</v>
      </c>
      <c r="I328" s="131">
        <f t="shared" si="15"/>
        <v>102.03629400237767</v>
      </c>
      <c r="J328" s="131">
        <f t="shared" si="16"/>
        <v>100</v>
      </c>
    </row>
    <row r="329" spans="1:10" ht="45" x14ac:dyDescent="0.25">
      <c r="A329" s="49" t="s">
        <v>1080</v>
      </c>
      <c r="B329" s="135" t="s">
        <v>428</v>
      </c>
      <c r="C329" s="132" t="s">
        <v>433</v>
      </c>
      <c r="D329" s="34" t="s">
        <v>167</v>
      </c>
      <c r="E329" s="34" t="s">
        <v>92</v>
      </c>
      <c r="F329" s="133">
        <v>10</v>
      </c>
      <c r="G329" s="133">
        <v>7</v>
      </c>
      <c r="H329" s="133">
        <v>7</v>
      </c>
      <c r="I329" s="131">
        <f t="shared" si="15"/>
        <v>70</v>
      </c>
      <c r="J329" s="131">
        <f t="shared" si="16"/>
        <v>100</v>
      </c>
    </row>
    <row r="330" spans="1:10" ht="75" x14ac:dyDescent="0.25">
      <c r="A330" s="49"/>
      <c r="B330" s="135"/>
      <c r="C330" s="138" t="s">
        <v>315</v>
      </c>
      <c r="D330" s="34" t="s">
        <v>7</v>
      </c>
      <c r="E330" s="34" t="s">
        <v>8</v>
      </c>
      <c r="F330" s="134">
        <v>2603.1198675115684</v>
      </c>
      <c r="G330" s="131">
        <v>2057.7618872093317</v>
      </c>
      <c r="H330" s="131">
        <v>2057.7618872093317</v>
      </c>
      <c r="I330" s="131">
        <f t="shared" si="15"/>
        <v>79.049832199100095</v>
      </c>
      <c r="J330" s="131">
        <f t="shared" si="16"/>
        <v>100</v>
      </c>
    </row>
    <row r="331" spans="1:10" ht="45" x14ac:dyDescent="0.25">
      <c r="A331" s="49" t="s">
        <v>1081</v>
      </c>
      <c r="B331" s="135" t="s">
        <v>422</v>
      </c>
      <c r="C331" s="39" t="s">
        <v>434</v>
      </c>
      <c r="D331" s="34" t="s">
        <v>167</v>
      </c>
      <c r="E331" s="34" t="s">
        <v>92</v>
      </c>
      <c r="F331" s="133">
        <v>304</v>
      </c>
      <c r="G331" s="134">
        <v>304</v>
      </c>
      <c r="H331" s="134">
        <v>300</v>
      </c>
      <c r="I331" s="131">
        <f t="shared" si="15"/>
        <v>98.684210526315795</v>
      </c>
      <c r="J331" s="131">
        <f t="shared" si="16"/>
        <v>98.684210526315795</v>
      </c>
    </row>
    <row r="332" spans="1:10" ht="75" x14ac:dyDescent="0.25">
      <c r="A332" s="49"/>
      <c r="B332" s="135"/>
      <c r="C332" s="138" t="s">
        <v>424</v>
      </c>
      <c r="D332" s="34" t="s">
        <v>7</v>
      </c>
      <c r="E332" s="34" t="s">
        <v>8</v>
      </c>
      <c r="F332" s="134">
        <v>24680.787460911572</v>
      </c>
      <c r="G332" s="131">
        <v>25351.023814968245</v>
      </c>
      <c r="H332" s="131">
        <v>25351.023814968245</v>
      </c>
      <c r="I332" s="131">
        <f t="shared" ref="I332:I409" si="17">H332*100/F332</f>
        <v>102.71561981204273</v>
      </c>
      <c r="J332" s="131">
        <f t="shared" ref="J332:J409" si="18">H332*100/G332</f>
        <v>100</v>
      </c>
    </row>
    <row r="333" spans="1:10" ht="45" x14ac:dyDescent="0.25">
      <c r="A333" s="49" t="s">
        <v>1082</v>
      </c>
      <c r="B333" s="135" t="s">
        <v>422</v>
      </c>
      <c r="C333" s="39" t="s">
        <v>435</v>
      </c>
      <c r="D333" s="34" t="s">
        <v>167</v>
      </c>
      <c r="E333" s="34" t="s">
        <v>92</v>
      </c>
      <c r="F333" s="133">
        <v>234</v>
      </c>
      <c r="G333" s="134">
        <v>234</v>
      </c>
      <c r="H333" s="134">
        <v>232</v>
      </c>
      <c r="I333" s="131">
        <f t="shared" si="17"/>
        <v>99.145299145299148</v>
      </c>
      <c r="J333" s="131">
        <f t="shared" si="18"/>
        <v>99.145299145299148</v>
      </c>
    </row>
    <row r="334" spans="1:10" ht="75" x14ac:dyDescent="0.25">
      <c r="A334" s="49"/>
      <c r="B334" s="135"/>
      <c r="C334" s="138" t="s">
        <v>424</v>
      </c>
      <c r="D334" s="34" t="s">
        <v>7</v>
      </c>
      <c r="E334" s="34" t="s">
        <v>8</v>
      </c>
      <c r="F334" s="134">
        <v>5395.886651411568</v>
      </c>
      <c r="G334" s="131">
        <v>5468.9023199893318</v>
      </c>
      <c r="H334" s="131">
        <v>5468.9023199893318</v>
      </c>
      <c r="I334" s="131">
        <f t="shared" si="17"/>
        <v>101.35317276464031</v>
      </c>
      <c r="J334" s="131">
        <f t="shared" si="18"/>
        <v>99.999999999999986</v>
      </c>
    </row>
    <row r="335" spans="1:10" ht="45" x14ac:dyDescent="0.25">
      <c r="A335" s="49" t="s">
        <v>1083</v>
      </c>
      <c r="B335" s="135" t="s">
        <v>422</v>
      </c>
      <c r="C335" s="132" t="s">
        <v>436</v>
      </c>
      <c r="D335" s="34" t="s">
        <v>167</v>
      </c>
      <c r="E335" s="34" t="s">
        <v>92</v>
      </c>
      <c r="F335" s="133">
        <v>15</v>
      </c>
      <c r="G335" s="133">
        <v>15</v>
      </c>
      <c r="H335" s="133">
        <v>15</v>
      </c>
      <c r="I335" s="131">
        <f t="shared" si="17"/>
        <v>100</v>
      </c>
      <c r="J335" s="131">
        <f t="shared" si="18"/>
        <v>100</v>
      </c>
    </row>
    <row r="336" spans="1:10" ht="75" x14ac:dyDescent="0.25">
      <c r="A336" s="49"/>
      <c r="B336" s="135"/>
      <c r="C336" s="138" t="s">
        <v>424</v>
      </c>
      <c r="D336" s="34" t="s">
        <v>7</v>
      </c>
      <c r="E336" s="34" t="s">
        <v>8</v>
      </c>
      <c r="F336" s="134">
        <v>1225.787412911568</v>
      </c>
      <c r="G336" s="131">
        <v>1298.8030814893318</v>
      </c>
      <c r="H336" s="131">
        <v>1298.8030814893318</v>
      </c>
      <c r="I336" s="131">
        <f t="shared" si="17"/>
        <v>105.9566338998646</v>
      </c>
      <c r="J336" s="131">
        <f t="shared" si="18"/>
        <v>100</v>
      </c>
    </row>
    <row r="337" spans="1:10" ht="45" x14ac:dyDescent="0.25">
      <c r="A337" s="49" t="s">
        <v>1084</v>
      </c>
      <c r="B337" s="135" t="s">
        <v>428</v>
      </c>
      <c r="C337" s="132" t="s">
        <v>437</v>
      </c>
      <c r="D337" s="34" t="s">
        <v>167</v>
      </c>
      <c r="E337" s="34" t="s">
        <v>92</v>
      </c>
      <c r="F337" s="133">
        <v>10</v>
      </c>
      <c r="G337" s="133">
        <v>14</v>
      </c>
      <c r="H337" s="133">
        <v>14</v>
      </c>
      <c r="I337" s="131">
        <f t="shared" si="17"/>
        <v>140</v>
      </c>
      <c r="J337" s="131">
        <f t="shared" si="18"/>
        <v>100</v>
      </c>
    </row>
    <row r="338" spans="1:10" ht="75" x14ac:dyDescent="0.25">
      <c r="A338" s="49"/>
      <c r="B338" s="135"/>
      <c r="C338" s="138" t="s">
        <v>315</v>
      </c>
      <c r="D338" s="34" t="s">
        <v>7</v>
      </c>
      <c r="E338" s="34" t="s">
        <v>8</v>
      </c>
      <c r="F338" s="134">
        <v>2603.3498675115684</v>
      </c>
      <c r="G338" s="131">
        <v>3717.3070679293323</v>
      </c>
      <c r="H338" s="131">
        <v>3717.3070679293323</v>
      </c>
      <c r="I338" s="131">
        <f t="shared" si="17"/>
        <v>142.78937742173503</v>
      </c>
      <c r="J338" s="131">
        <f t="shared" si="18"/>
        <v>100</v>
      </c>
    </row>
    <row r="339" spans="1:10" ht="45" x14ac:dyDescent="0.25">
      <c r="A339" s="49" t="s">
        <v>1085</v>
      </c>
      <c r="B339" s="135" t="s">
        <v>422</v>
      </c>
      <c r="C339" s="132" t="s">
        <v>438</v>
      </c>
      <c r="D339" s="34" t="s">
        <v>167</v>
      </c>
      <c r="E339" s="34" t="s">
        <v>92</v>
      </c>
      <c r="F339" s="133">
        <v>102</v>
      </c>
      <c r="G339" s="133">
        <v>102</v>
      </c>
      <c r="H339" s="133">
        <v>102</v>
      </c>
      <c r="I339" s="131">
        <f t="shared" si="17"/>
        <v>100</v>
      </c>
      <c r="J339" s="131">
        <f t="shared" si="18"/>
        <v>100</v>
      </c>
    </row>
    <row r="340" spans="1:10" ht="75" x14ac:dyDescent="0.25">
      <c r="A340" s="49"/>
      <c r="B340" s="135"/>
      <c r="C340" s="138" t="s">
        <v>424</v>
      </c>
      <c r="D340" s="34" t="s">
        <v>7</v>
      </c>
      <c r="E340" s="34" t="s">
        <v>8</v>
      </c>
      <c r="F340" s="134">
        <v>7586.0015369515677</v>
      </c>
      <c r="G340" s="131">
        <v>7836.3737801960006</v>
      </c>
      <c r="H340" s="131">
        <v>7836.3737801960006</v>
      </c>
      <c r="I340" s="131">
        <f t="shared" si="17"/>
        <v>103.30045073184951</v>
      </c>
      <c r="J340" s="131">
        <f t="shared" si="18"/>
        <v>100</v>
      </c>
    </row>
    <row r="341" spans="1:10" ht="45" x14ac:dyDescent="0.25">
      <c r="A341" s="49" t="s">
        <v>1086</v>
      </c>
      <c r="B341" s="135" t="s">
        <v>428</v>
      </c>
      <c r="C341" s="39" t="s">
        <v>439</v>
      </c>
      <c r="D341" s="34" t="s">
        <v>167</v>
      </c>
      <c r="E341" s="34" t="s">
        <v>92</v>
      </c>
      <c r="F341" s="133">
        <v>69</v>
      </c>
      <c r="G341" s="134">
        <v>5</v>
      </c>
      <c r="H341" s="134">
        <v>5</v>
      </c>
      <c r="I341" s="131">
        <f t="shared" si="17"/>
        <v>7.2463768115942031</v>
      </c>
      <c r="J341" s="131">
        <f t="shared" si="18"/>
        <v>100</v>
      </c>
    </row>
    <row r="342" spans="1:10" ht="75" x14ac:dyDescent="0.25">
      <c r="A342" s="49"/>
      <c r="B342" s="135"/>
      <c r="C342" s="138" t="s">
        <v>315</v>
      </c>
      <c r="D342" s="34" t="s">
        <v>7</v>
      </c>
      <c r="E342" s="34" t="s">
        <v>8</v>
      </c>
      <c r="F342" s="134">
        <v>2116.877326965568</v>
      </c>
      <c r="G342" s="131">
        <v>1642.8194044393322</v>
      </c>
      <c r="H342" s="131">
        <v>1642.8194044393322</v>
      </c>
      <c r="I342" s="131">
        <f t="shared" si="17"/>
        <v>77.60579148883545</v>
      </c>
      <c r="J342" s="131">
        <f t="shared" si="18"/>
        <v>100</v>
      </c>
    </row>
    <row r="343" spans="1:10" ht="45" x14ac:dyDescent="0.25">
      <c r="A343" s="49" t="s">
        <v>1087</v>
      </c>
      <c r="B343" s="135" t="s">
        <v>422</v>
      </c>
      <c r="C343" s="39" t="s">
        <v>440</v>
      </c>
      <c r="D343" s="34" t="s">
        <v>167</v>
      </c>
      <c r="E343" s="34" t="s">
        <v>92</v>
      </c>
      <c r="F343" s="133">
        <v>90</v>
      </c>
      <c r="G343" s="134">
        <v>90</v>
      </c>
      <c r="H343" s="134">
        <v>88</v>
      </c>
      <c r="I343" s="131">
        <f t="shared" si="17"/>
        <v>97.777777777777771</v>
      </c>
      <c r="J343" s="131">
        <f t="shared" si="18"/>
        <v>97.777777777777771</v>
      </c>
    </row>
    <row r="344" spans="1:10" ht="75" x14ac:dyDescent="0.25">
      <c r="A344" s="49"/>
      <c r="B344" s="135"/>
      <c r="C344" s="138" t="s">
        <v>424</v>
      </c>
      <c r="D344" s="34" t="s">
        <v>7</v>
      </c>
      <c r="E344" s="34" t="s">
        <v>8</v>
      </c>
      <c r="F344" s="134">
        <v>7287.3892658715686</v>
      </c>
      <c r="G344" s="131">
        <v>7503.3246611159993</v>
      </c>
      <c r="H344" s="131">
        <v>7503.3246611159993</v>
      </c>
      <c r="I344" s="131">
        <f t="shared" si="17"/>
        <v>102.96313792726434</v>
      </c>
      <c r="J344" s="131">
        <f t="shared" si="18"/>
        <v>100</v>
      </c>
    </row>
    <row r="345" spans="1:10" ht="45" x14ac:dyDescent="0.25">
      <c r="A345" s="49" t="s">
        <v>1088</v>
      </c>
      <c r="B345" s="135" t="s">
        <v>428</v>
      </c>
      <c r="C345" s="132" t="s">
        <v>441</v>
      </c>
      <c r="D345" s="34" t="s">
        <v>167</v>
      </c>
      <c r="E345" s="34" t="s">
        <v>92</v>
      </c>
      <c r="F345" s="133">
        <v>2</v>
      </c>
      <c r="G345" s="133">
        <v>2</v>
      </c>
      <c r="H345" s="134">
        <v>2</v>
      </c>
      <c r="I345" s="131">
        <f t="shared" si="17"/>
        <v>100</v>
      </c>
      <c r="J345" s="131">
        <f t="shared" si="18"/>
        <v>100</v>
      </c>
    </row>
    <row r="346" spans="1:10" ht="75" x14ac:dyDescent="0.25">
      <c r="A346" s="49"/>
      <c r="B346" s="135"/>
      <c r="C346" s="138" t="s">
        <v>315</v>
      </c>
      <c r="D346" s="34" t="s">
        <v>7</v>
      </c>
      <c r="E346" s="34" t="s">
        <v>8</v>
      </c>
      <c r="F346" s="134">
        <v>372.42475661156806</v>
      </c>
      <c r="G346" s="131">
        <v>447.40042518933194</v>
      </c>
      <c r="H346" s="131">
        <v>447.40042518933194</v>
      </c>
      <c r="I346" s="131">
        <f t="shared" si="17"/>
        <v>120.13176279147363</v>
      </c>
      <c r="J346" s="131">
        <f t="shared" si="18"/>
        <v>100</v>
      </c>
    </row>
    <row r="347" spans="1:10" ht="45" x14ac:dyDescent="0.25">
      <c r="A347" s="49" t="s">
        <v>1089</v>
      </c>
      <c r="B347" s="135" t="s">
        <v>422</v>
      </c>
      <c r="C347" s="39" t="s">
        <v>442</v>
      </c>
      <c r="D347" s="34" t="s">
        <v>167</v>
      </c>
      <c r="E347" s="34" t="s">
        <v>92</v>
      </c>
      <c r="F347" s="133">
        <v>405</v>
      </c>
      <c r="G347" s="134">
        <v>411</v>
      </c>
      <c r="H347" s="134">
        <v>411</v>
      </c>
      <c r="I347" s="131">
        <f t="shared" si="17"/>
        <v>101.48148148148148</v>
      </c>
      <c r="J347" s="131">
        <f t="shared" si="18"/>
        <v>100</v>
      </c>
    </row>
    <row r="348" spans="1:10" ht="75" x14ac:dyDescent="0.25">
      <c r="A348" s="49"/>
      <c r="B348" s="135"/>
      <c r="C348" s="138" t="s">
        <v>424</v>
      </c>
      <c r="D348" s="34" t="s">
        <v>7</v>
      </c>
      <c r="E348" s="34" t="s">
        <v>8</v>
      </c>
      <c r="F348" s="134">
        <v>30656.642219895144</v>
      </c>
      <c r="G348" s="131">
        <v>31914.136982452375</v>
      </c>
      <c r="H348" s="131">
        <v>31914.136982452375</v>
      </c>
      <c r="I348" s="131">
        <f t="shared" si="17"/>
        <v>104.10186723496143</v>
      </c>
      <c r="J348" s="131">
        <f t="shared" si="18"/>
        <v>100</v>
      </c>
    </row>
    <row r="349" spans="1:10" ht="45" x14ac:dyDescent="0.25">
      <c r="A349" s="49" t="s">
        <v>1090</v>
      </c>
      <c r="B349" s="135" t="s">
        <v>422</v>
      </c>
      <c r="C349" s="39" t="s">
        <v>443</v>
      </c>
      <c r="D349" s="34" t="s">
        <v>167</v>
      </c>
      <c r="E349" s="34" t="s">
        <v>92</v>
      </c>
      <c r="F349" s="133">
        <v>137</v>
      </c>
      <c r="G349" s="134">
        <v>137</v>
      </c>
      <c r="H349" s="134">
        <v>137</v>
      </c>
      <c r="I349" s="131">
        <f t="shared" si="17"/>
        <v>100</v>
      </c>
      <c r="J349" s="131">
        <f t="shared" si="18"/>
        <v>100</v>
      </c>
    </row>
    <row r="350" spans="1:10" ht="75" x14ac:dyDescent="0.25">
      <c r="A350" s="49"/>
      <c r="B350" s="135"/>
      <c r="C350" s="138" t="s">
        <v>424</v>
      </c>
      <c r="D350" s="34" t="s">
        <v>7</v>
      </c>
      <c r="E350" s="34" t="s">
        <v>8</v>
      </c>
      <c r="F350" s="134">
        <v>9244.6651569085079</v>
      </c>
      <c r="G350" s="131">
        <v>9537.4204780750188</v>
      </c>
      <c r="H350" s="131">
        <v>9537.4204780750188</v>
      </c>
      <c r="I350" s="131">
        <f t="shared" si="17"/>
        <v>103.16674878102789</v>
      </c>
      <c r="J350" s="131">
        <f t="shared" si="18"/>
        <v>100</v>
      </c>
    </row>
    <row r="351" spans="1:10" ht="45" x14ac:dyDescent="0.25">
      <c r="A351" s="49" t="s">
        <v>1091</v>
      </c>
      <c r="B351" s="135" t="s">
        <v>422</v>
      </c>
      <c r="C351" s="132" t="s">
        <v>444</v>
      </c>
      <c r="D351" s="34" t="s">
        <v>167</v>
      </c>
      <c r="E351" s="34" t="s">
        <v>92</v>
      </c>
      <c r="F351" s="133">
        <v>98</v>
      </c>
      <c r="G351" s="133">
        <v>98</v>
      </c>
      <c r="H351" s="133">
        <v>98</v>
      </c>
      <c r="I351" s="131">
        <f t="shared" si="17"/>
        <v>100</v>
      </c>
      <c r="J351" s="131">
        <f t="shared" si="18"/>
        <v>100</v>
      </c>
    </row>
    <row r="352" spans="1:10" ht="75" x14ac:dyDescent="0.25">
      <c r="A352" s="49"/>
      <c r="B352" s="135"/>
      <c r="C352" s="138" t="s">
        <v>424</v>
      </c>
      <c r="D352" s="34" t="s">
        <v>7</v>
      </c>
      <c r="E352" s="34" t="s">
        <v>8</v>
      </c>
      <c r="F352" s="134">
        <v>9166.0610379115678</v>
      </c>
      <c r="G352" s="131">
        <v>9302.0325051507025</v>
      </c>
      <c r="H352" s="131">
        <v>9302.0325051507025</v>
      </c>
      <c r="I352" s="131">
        <f t="shared" si="17"/>
        <v>101.48342310482928</v>
      </c>
      <c r="J352" s="131">
        <f t="shared" si="18"/>
        <v>100</v>
      </c>
    </row>
    <row r="353" spans="1:10" ht="45" x14ac:dyDescent="0.25">
      <c r="A353" s="49" t="s">
        <v>1092</v>
      </c>
      <c r="B353" s="135" t="s">
        <v>422</v>
      </c>
      <c r="C353" s="39" t="s">
        <v>445</v>
      </c>
      <c r="D353" s="34" t="s">
        <v>167</v>
      </c>
      <c r="E353" s="34" t="s">
        <v>92</v>
      </c>
      <c r="F353" s="133">
        <v>523</v>
      </c>
      <c r="G353" s="134">
        <v>528</v>
      </c>
      <c r="H353" s="134">
        <v>528</v>
      </c>
      <c r="I353" s="131">
        <f t="shared" si="17"/>
        <v>100.95602294455067</v>
      </c>
      <c r="J353" s="131">
        <f t="shared" si="18"/>
        <v>100</v>
      </c>
    </row>
    <row r="354" spans="1:10" ht="75" x14ac:dyDescent="0.25">
      <c r="A354" s="49"/>
      <c r="B354" s="135"/>
      <c r="C354" s="138" t="s">
        <v>424</v>
      </c>
      <c r="D354" s="34" t="s">
        <v>7</v>
      </c>
      <c r="E354" s="34" t="s">
        <v>8</v>
      </c>
      <c r="F354" s="134">
        <v>39975.037487895148</v>
      </c>
      <c r="G354" s="131">
        <v>41484.9099684303</v>
      </c>
      <c r="H354" s="131">
        <v>41484.9099684303</v>
      </c>
      <c r="I354" s="131">
        <f t="shared" si="17"/>
        <v>103.77703831045152</v>
      </c>
      <c r="J354" s="131">
        <f t="shared" si="18"/>
        <v>100</v>
      </c>
    </row>
    <row r="355" spans="1:10" ht="45" x14ac:dyDescent="0.25">
      <c r="A355" s="49" t="s">
        <v>1093</v>
      </c>
      <c r="B355" s="135" t="s">
        <v>422</v>
      </c>
      <c r="C355" s="39" t="s">
        <v>446</v>
      </c>
      <c r="D355" s="34" t="s">
        <v>167</v>
      </c>
      <c r="E355" s="34" t="s">
        <v>92</v>
      </c>
      <c r="F355" s="133">
        <v>111</v>
      </c>
      <c r="G355" s="134">
        <v>99</v>
      </c>
      <c r="H355" s="134">
        <v>99</v>
      </c>
      <c r="I355" s="131">
        <f t="shared" si="17"/>
        <v>89.189189189189193</v>
      </c>
      <c r="J355" s="131">
        <f t="shared" si="18"/>
        <v>100</v>
      </c>
    </row>
    <row r="356" spans="1:10" ht="75" x14ac:dyDescent="0.25">
      <c r="A356" s="49"/>
      <c r="B356" s="135"/>
      <c r="C356" s="138" t="s">
        <v>424</v>
      </c>
      <c r="D356" s="34" t="s">
        <v>7</v>
      </c>
      <c r="E356" s="34" t="s">
        <v>8</v>
      </c>
      <c r="F356" s="134">
        <v>2684.8510642315682</v>
      </c>
      <c r="G356" s="131">
        <v>2776.8707219818916</v>
      </c>
      <c r="H356" s="131">
        <v>2776.8707219818916</v>
      </c>
      <c r="I356" s="131">
        <f t="shared" si="17"/>
        <v>103.42736544966081</v>
      </c>
      <c r="J356" s="131">
        <f t="shared" si="18"/>
        <v>100</v>
      </c>
    </row>
    <row r="357" spans="1:10" ht="45" x14ac:dyDescent="0.25">
      <c r="A357" s="49" t="s">
        <v>1094</v>
      </c>
      <c r="B357" s="135" t="s">
        <v>422</v>
      </c>
      <c r="C357" s="132" t="s">
        <v>447</v>
      </c>
      <c r="D357" s="34" t="s">
        <v>167</v>
      </c>
      <c r="E357" s="34" t="s">
        <v>92</v>
      </c>
      <c r="F357" s="136">
        <v>182</v>
      </c>
      <c r="G357" s="136">
        <v>182</v>
      </c>
      <c r="H357" s="134">
        <v>180</v>
      </c>
      <c r="I357" s="131">
        <f t="shared" si="17"/>
        <v>98.901098901098905</v>
      </c>
      <c r="J357" s="131">
        <f t="shared" si="18"/>
        <v>98.901098901098905</v>
      </c>
    </row>
    <row r="358" spans="1:10" ht="75" x14ac:dyDescent="0.25">
      <c r="A358" s="49"/>
      <c r="B358" s="135"/>
      <c r="C358" s="138" t="s">
        <v>424</v>
      </c>
      <c r="D358" s="34" t="s">
        <v>7</v>
      </c>
      <c r="E358" s="34" t="s">
        <v>8</v>
      </c>
      <c r="F358" s="134">
        <v>4147.6239898115682</v>
      </c>
      <c r="G358" s="131">
        <v>4220.639658389332</v>
      </c>
      <c r="H358" s="131">
        <v>4220.639658389332</v>
      </c>
      <c r="I358" s="131">
        <f t="shared" si="17"/>
        <v>101.7604215993813</v>
      </c>
      <c r="J358" s="131">
        <f t="shared" si="18"/>
        <v>100</v>
      </c>
    </row>
    <row r="359" spans="1:10" ht="45" x14ac:dyDescent="0.25">
      <c r="A359" s="49" t="s">
        <v>1095</v>
      </c>
      <c r="B359" s="135" t="s">
        <v>448</v>
      </c>
      <c r="C359" s="43" t="s">
        <v>449</v>
      </c>
      <c r="D359" s="34" t="s">
        <v>167</v>
      </c>
      <c r="E359" s="34" t="s">
        <v>92</v>
      </c>
      <c r="F359" s="133">
        <v>14</v>
      </c>
      <c r="G359" s="133">
        <v>14</v>
      </c>
      <c r="H359" s="133">
        <v>14</v>
      </c>
      <c r="I359" s="131">
        <f t="shared" si="17"/>
        <v>100</v>
      </c>
      <c r="J359" s="131">
        <f t="shared" si="18"/>
        <v>100</v>
      </c>
    </row>
    <row r="360" spans="1:10" ht="75" x14ac:dyDescent="0.25">
      <c r="A360" s="49"/>
      <c r="B360" s="135"/>
      <c r="C360" s="138" t="s">
        <v>363</v>
      </c>
      <c r="D360" s="34" t="s">
        <v>7</v>
      </c>
      <c r="E360" s="34" t="s">
        <v>8</v>
      </c>
      <c r="F360" s="134">
        <v>1355.3746957115682</v>
      </c>
      <c r="G360" s="131">
        <v>1428.390364289332</v>
      </c>
      <c r="H360" s="131">
        <v>1428.390364289332</v>
      </c>
      <c r="I360" s="131">
        <f t="shared" si="17"/>
        <v>105.38712053639388</v>
      </c>
      <c r="J360" s="131">
        <f t="shared" si="18"/>
        <v>100.00000000000001</v>
      </c>
    </row>
    <row r="361" spans="1:10" ht="45" x14ac:dyDescent="0.25">
      <c r="A361" s="49" t="s">
        <v>1096</v>
      </c>
      <c r="B361" s="135" t="s">
        <v>448</v>
      </c>
      <c r="C361" s="43" t="s">
        <v>450</v>
      </c>
      <c r="D361" s="34" t="s">
        <v>167</v>
      </c>
      <c r="E361" s="34" t="s">
        <v>92</v>
      </c>
      <c r="F361" s="133">
        <v>6</v>
      </c>
      <c r="G361" s="133">
        <v>6</v>
      </c>
      <c r="H361" s="133">
        <v>6</v>
      </c>
      <c r="I361" s="131">
        <f t="shared" si="17"/>
        <v>100</v>
      </c>
      <c r="J361" s="131">
        <f t="shared" si="18"/>
        <v>100</v>
      </c>
    </row>
    <row r="362" spans="1:10" ht="75" x14ac:dyDescent="0.25">
      <c r="A362" s="49"/>
      <c r="B362" s="135"/>
      <c r="C362" s="138" t="s">
        <v>363</v>
      </c>
      <c r="D362" s="34" t="s">
        <v>7</v>
      </c>
      <c r="E362" s="34" t="s">
        <v>8</v>
      </c>
      <c r="F362" s="134">
        <v>762.86349571156802</v>
      </c>
      <c r="G362" s="131">
        <v>835.87916428933192</v>
      </c>
      <c r="H362" s="131">
        <v>835.87916428933192</v>
      </c>
      <c r="I362" s="131">
        <f t="shared" si="17"/>
        <v>109.57126261621129</v>
      </c>
      <c r="J362" s="131">
        <f t="shared" si="18"/>
        <v>100</v>
      </c>
    </row>
    <row r="363" spans="1:10" ht="45" x14ac:dyDescent="0.25">
      <c r="A363" s="49" t="s">
        <v>1097</v>
      </c>
      <c r="B363" s="135" t="s">
        <v>451</v>
      </c>
      <c r="C363" s="132" t="s">
        <v>452</v>
      </c>
      <c r="D363" s="34" t="s">
        <v>167</v>
      </c>
      <c r="E363" s="39" t="s">
        <v>453</v>
      </c>
      <c r="F363" s="133">
        <v>1800</v>
      </c>
      <c r="G363" s="133">
        <v>1800</v>
      </c>
      <c r="H363" s="133">
        <v>1800</v>
      </c>
      <c r="I363" s="131">
        <f t="shared" si="17"/>
        <v>100</v>
      </c>
      <c r="J363" s="131">
        <f t="shared" si="18"/>
        <v>100</v>
      </c>
    </row>
    <row r="364" spans="1:10" ht="75" x14ac:dyDescent="0.25">
      <c r="A364" s="49"/>
      <c r="B364" s="135"/>
      <c r="C364" s="138" t="s">
        <v>363</v>
      </c>
      <c r="D364" s="34" t="s">
        <v>7</v>
      </c>
      <c r="E364" s="34" t="s">
        <v>8</v>
      </c>
      <c r="F364" s="134">
        <v>597.11831791156806</v>
      </c>
      <c r="G364" s="131">
        <v>670.13398648933196</v>
      </c>
      <c r="H364" s="131">
        <v>670.13398648933196</v>
      </c>
      <c r="I364" s="131">
        <f t="shared" si="17"/>
        <v>112.22800680996315</v>
      </c>
      <c r="J364" s="131">
        <f t="shared" si="18"/>
        <v>100.00000000000001</v>
      </c>
    </row>
    <row r="365" spans="1:10" ht="45" x14ac:dyDescent="0.25">
      <c r="A365" s="49" t="s">
        <v>1098</v>
      </c>
      <c r="B365" s="135" t="s">
        <v>451</v>
      </c>
      <c r="C365" s="42" t="s">
        <v>454</v>
      </c>
      <c r="D365" s="34" t="s">
        <v>167</v>
      </c>
      <c r="E365" s="39" t="s">
        <v>453</v>
      </c>
      <c r="F365" s="133">
        <v>30500</v>
      </c>
      <c r="G365" s="133">
        <v>30500</v>
      </c>
      <c r="H365" s="133">
        <v>30500</v>
      </c>
      <c r="I365" s="131">
        <f t="shared" si="17"/>
        <v>100</v>
      </c>
      <c r="J365" s="131">
        <f t="shared" si="18"/>
        <v>100</v>
      </c>
    </row>
    <row r="366" spans="1:10" ht="75" x14ac:dyDescent="0.25">
      <c r="A366" s="49"/>
      <c r="B366" s="135"/>
      <c r="C366" s="138" t="s">
        <v>363</v>
      </c>
      <c r="D366" s="34" t="s">
        <v>7</v>
      </c>
      <c r="E366" s="34" t="s">
        <v>8</v>
      </c>
      <c r="F366" s="134">
        <v>3021.3302879115681</v>
      </c>
      <c r="G366" s="131">
        <v>3094.3459564893319</v>
      </c>
      <c r="H366" s="131">
        <v>3094.3459564893319</v>
      </c>
      <c r="I366" s="131">
        <f t="shared" si="17"/>
        <v>102.41667284341277</v>
      </c>
      <c r="J366" s="131">
        <f t="shared" si="18"/>
        <v>100</v>
      </c>
    </row>
    <row r="367" spans="1:10" ht="45" x14ac:dyDescent="0.25">
      <c r="A367" s="49" t="s">
        <v>1099</v>
      </c>
      <c r="B367" s="135" t="s">
        <v>412</v>
      </c>
      <c r="C367" s="132" t="s">
        <v>455</v>
      </c>
      <c r="D367" s="34" t="s">
        <v>167</v>
      </c>
      <c r="E367" s="39" t="s">
        <v>40</v>
      </c>
      <c r="F367" s="133">
        <v>20</v>
      </c>
      <c r="G367" s="133">
        <v>15</v>
      </c>
      <c r="H367" s="134">
        <v>14</v>
      </c>
      <c r="I367" s="131">
        <f t="shared" si="17"/>
        <v>70</v>
      </c>
      <c r="J367" s="131">
        <f t="shared" si="18"/>
        <v>93.333333333333329</v>
      </c>
    </row>
    <row r="368" spans="1:10" ht="75" x14ac:dyDescent="0.25">
      <c r="A368" s="49"/>
      <c r="B368" s="135"/>
      <c r="C368" s="138" t="s">
        <v>414</v>
      </c>
      <c r="D368" s="34" t="s">
        <v>7</v>
      </c>
      <c r="E368" s="34" t="s">
        <v>8</v>
      </c>
      <c r="F368" s="134">
        <v>2421.4810379115675</v>
      </c>
      <c r="G368" s="131">
        <v>1970.4967064893317</v>
      </c>
      <c r="H368" s="131">
        <v>1970.4967064893317</v>
      </c>
      <c r="I368" s="131">
        <f t="shared" si="17"/>
        <v>81.375681892136882</v>
      </c>
      <c r="J368" s="131">
        <f t="shared" si="18"/>
        <v>99.999999999999986</v>
      </c>
    </row>
    <row r="369" spans="1:10" ht="45" x14ac:dyDescent="0.25">
      <c r="A369" s="49" t="s">
        <v>1100</v>
      </c>
      <c r="B369" s="135" t="s">
        <v>422</v>
      </c>
      <c r="C369" s="43" t="s">
        <v>456</v>
      </c>
      <c r="D369" s="34" t="s">
        <v>167</v>
      </c>
      <c r="E369" s="34" t="s">
        <v>92</v>
      </c>
      <c r="F369" s="139">
        <v>7</v>
      </c>
      <c r="G369" s="139">
        <v>7</v>
      </c>
      <c r="H369" s="134">
        <v>7</v>
      </c>
      <c r="I369" s="131">
        <f t="shared" si="17"/>
        <v>100</v>
      </c>
      <c r="J369" s="131">
        <f t="shared" si="18"/>
        <v>100</v>
      </c>
    </row>
    <row r="370" spans="1:10" ht="75" x14ac:dyDescent="0.25">
      <c r="A370" s="49"/>
      <c r="B370" s="135"/>
      <c r="C370" s="138" t="s">
        <v>424</v>
      </c>
      <c r="D370" s="34" t="s">
        <v>7</v>
      </c>
      <c r="E370" s="34" t="s">
        <v>8</v>
      </c>
      <c r="F370" s="134">
        <v>744.24721791156821</v>
      </c>
      <c r="G370" s="131">
        <v>817.262886489332</v>
      </c>
      <c r="H370" s="131">
        <v>817.262886489332</v>
      </c>
      <c r="I370" s="131">
        <f t="shared" si="17"/>
        <v>109.81067403686816</v>
      </c>
      <c r="J370" s="131">
        <f t="shared" si="18"/>
        <v>100</v>
      </c>
    </row>
    <row r="371" spans="1:10" ht="45" x14ac:dyDescent="0.25">
      <c r="A371" s="49" t="s">
        <v>1101</v>
      </c>
      <c r="B371" s="135" t="s">
        <v>422</v>
      </c>
      <c r="C371" s="43" t="s">
        <v>457</v>
      </c>
      <c r="D371" s="34" t="s">
        <v>167</v>
      </c>
      <c r="E371" s="34" t="s">
        <v>92</v>
      </c>
      <c r="F371" s="136">
        <v>4</v>
      </c>
      <c r="G371" s="136">
        <v>4</v>
      </c>
      <c r="H371" s="136">
        <v>4</v>
      </c>
      <c r="I371" s="131">
        <f t="shared" si="17"/>
        <v>100</v>
      </c>
      <c r="J371" s="131">
        <f t="shared" si="18"/>
        <v>100</v>
      </c>
    </row>
    <row r="372" spans="1:10" ht="75" x14ac:dyDescent="0.25">
      <c r="A372" s="49"/>
      <c r="B372" s="135"/>
      <c r="C372" s="138" t="s">
        <v>424</v>
      </c>
      <c r="D372" s="34" t="s">
        <v>7</v>
      </c>
      <c r="E372" s="34" t="s">
        <v>8</v>
      </c>
      <c r="F372" s="134">
        <v>572.20099791156804</v>
      </c>
      <c r="G372" s="131">
        <v>645.21666648933194</v>
      </c>
      <c r="H372" s="131">
        <v>645.21666648933194</v>
      </c>
      <c r="I372" s="131">
        <f t="shared" si="17"/>
        <v>112.76049305126313</v>
      </c>
      <c r="J372" s="131">
        <f t="shared" si="18"/>
        <v>100</v>
      </c>
    </row>
    <row r="373" spans="1:10" ht="45" x14ac:dyDescent="0.25">
      <c r="A373" s="49" t="s">
        <v>1102</v>
      </c>
      <c r="B373" s="135" t="s">
        <v>422</v>
      </c>
      <c r="C373" s="43" t="s">
        <v>458</v>
      </c>
      <c r="D373" s="34" t="s">
        <v>167</v>
      </c>
      <c r="E373" s="34" t="s">
        <v>92</v>
      </c>
      <c r="F373" s="136">
        <v>12</v>
      </c>
      <c r="G373" s="136">
        <v>12</v>
      </c>
      <c r="H373" s="136">
        <v>12</v>
      </c>
      <c r="I373" s="131">
        <f t="shared" si="17"/>
        <v>100</v>
      </c>
      <c r="J373" s="131">
        <f t="shared" si="18"/>
        <v>100</v>
      </c>
    </row>
    <row r="374" spans="1:10" ht="75" x14ac:dyDescent="0.25">
      <c r="A374" s="49"/>
      <c r="B374" s="135"/>
      <c r="C374" s="138" t="s">
        <v>424</v>
      </c>
      <c r="D374" s="34" t="s">
        <v>7</v>
      </c>
      <c r="E374" s="34" t="s">
        <v>8</v>
      </c>
      <c r="F374" s="134">
        <v>1171.064409911568</v>
      </c>
      <c r="G374" s="131">
        <v>1244.0800784893318</v>
      </c>
      <c r="H374" s="131">
        <v>1244.0800784893318</v>
      </c>
      <c r="I374" s="131">
        <f t="shared" si="17"/>
        <v>106.23498314522918</v>
      </c>
      <c r="J374" s="131">
        <f t="shared" si="18"/>
        <v>100</v>
      </c>
    </row>
    <row r="375" spans="1:10" ht="45" x14ac:dyDescent="0.25">
      <c r="A375" s="49" t="s">
        <v>1103</v>
      </c>
      <c r="B375" s="135" t="s">
        <v>296</v>
      </c>
      <c r="C375" s="43" t="s">
        <v>459</v>
      </c>
      <c r="D375" s="34" t="s">
        <v>167</v>
      </c>
      <c r="E375" s="34" t="s">
        <v>92</v>
      </c>
      <c r="F375" s="139">
        <v>2600</v>
      </c>
      <c r="G375" s="139">
        <v>2600</v>
      </c>
      <c r="H375" s="139">
        <v>2600</v>
      </c>
      <c r="I375" s="131">
        <f t="shared" si="17"/>
        <v>100</v>
      </c>
      <c r="J375" s="131">
        <f t="shared" si="18"/>
        <v>100</v>
      </c>
    </row>
    <row r="376" spans="1:10" ht="75" x14ac:dyDescent="0.25">
      <c r="A376" s="49"/>
      <c r="B376" s="135"/>
      <c r="C376" s="138" t="s">
        <v>281</v>
      </c>
      <c r="D376" s="34" t="s">
        <v>7</v>
      </c>
      <c r="E376" s="34" t="s">
        <v>8</v>
      </c>
      <c r="F376" s="134">
        <v>1387.5644265115682</v>
      </c>
      <c r="G376" s="131">
        <v>1564.5800950893317</v>
      </c>
      <c r="H376" s="131">
        <v>1564.5800950893317</v>
      </c>
      <c r="I376" s="131">
        <f t="shared" si="17"/>
        <v>112.75729365754879</v>
      </c>
      <c r="J376" s="131">
        <f t="shared" si="18"/>
        <v>100</v>
      </c>
    </row>
    <row r="377" spans="1:10" ht="45" x14ac:dyDescent="0.25">
      <c r="A377" s="49" t="s">
        <v>1104</v>
      </c>
      <c r="B377" s="135" t="s">
        <v>317</v>
      </c>
      <c r="C377" s="140" t="s">
        <v>460</v>
      </c>
      <c r="D377" s="34" t="s">
        <v>167</v>
      </c>
      <c r="E377" s="34" t="s">
        <v>92</v>
      </c>
      <c r="F377" s="139">
        <v>40</v>
      </c>
      <c r="G377" s="139">
        <v>38</v>
      </c>
      <c r="H377" s="134">
        <v>41</v>
      </c>
      <c r="I377" s="131">
        <f t="shared" si="17"/>
        <v>102.5</v>
      </c>
      <c r="J377" s="131">
        <f t="shared" si="18"/>
        <v>107.89473684210526</v>
      </c>
    </row>
    <row r="378" spans="1:10" ht="75" x14ac:dyDescent="0.25">
      <c r="A378" s="49"/>
      <c r="B378" s="135"/>
      <c r="C378" s="138" t="s">
        <v>307</v>
      </c>
      <c r="D378" s="34" t="s">
        <v>7</v>
      </c>
      <c r="E378" s="34" t="s">
        <v>8</v>
      </c>
      <c r="F378" s="134">
        <v>10683.954062911569</v>
      </c>
      <c r="G378" s="131">
        <v>9634.3520802393305</v>
      </c>
      <c r="H378" s="131">
        <v>9634.3520802393305</v>
      </c>
      <c r="I378" s="131">
        <f t="shared" si="17"/>
        <v>90.175903261173289</v>
      </c>
      <c r="J378" s="131">
        <f t="shared" si="18"/>
        <v>100</v>
      </c>
    </row>
    <row r="379" spans="1:10" ht="45" x14ac:dyDescent="0.25">
      <c r="A379" s="49" t="s">
        <v>1105</v>
      </c>
      <c r="B379" s="135" t="s">
        <v>299</v>
      </c>
      <c r="C379" s="140" t="s">
        <v>461</v>
      </c>
      <c r="D379" s="34" t="s">
        <v>167</v>
      </c>
      <c r="E379" s="34" t="s">
        <v>92</v>
      </c>
      <c r="F379" s="139">
        <v>40</v>
      </c>
      <c r="G379" s="139">
        <v>10</v>
      </c>
      <c r="H379" s="134">
        <v>11</v>
      </c>
      <c r="I379" s="131">
        <f t="shared" si="17"/>
        <v>27.5</v>
      </c>
      <c r="J379" s="131">
        <f t="shared" si="18"/>
        <v>110</v>
      </c>
    </row>
    <row r="380" spans="1:10" ht="75" x14ac:dyDescent="0.25">
      <c r="A380" s="49"/>
      <c r="B380" s="135"/>
      <c r="C380" s="138" t="s">
        <v>307</v>
      </c>
      <c r="D380" s="34" t="s">
        <v>7</v>
      </c>
      <c r="E380" s="34" t="s">
        <v>8</v>
      </c>
      <c r="F380" s="134">
        <v>10697.674062911568</v>
      </c>
      <c r="G380" s="131">
        <v>3084.0049627393319</v>
      </c>
      <c r="H380" s="131">
        <v>3084.0049627393319</v>
      </c>
      <c r="I380" s="131">
        <f t="shared" si="17"/>
        <v>28.828743001541437</v>
      </c>
      <c r="J380" s="131">
        <f t="shared" si="18"/>
        <v>100.00000000000001</v>
      </c>
    </row>
    <row r="381" spans="1:10" ht="45" x14ac:dyDescent="0.25">
      <c r="A381" s="49" t="s">
        <v>1106</v>
      </c>
      <c r="B381" s="135" t="s">
        <v>296</v>
      </c>
      <c r="C381" s="43" t="s">
        <v>462</v>
      </c>
      <c r="D381" s="34" t="s">
        <v>167</v>
      </c>
      <c r="E381" s="34" t="s">
        <v>286</v>
      </c>
      <c r="F381" s="139">
        <v>11000</v>
      </c>
      <c r="G381" s="139">
        <v>11000</v>
      </c>
      <c r="H381" s="139">
        <v>11100</v>
      </c>
      <c r="I381" s="131">
        <f t="shared" si="17"/>
        <v>100.90909090909091</v>
      </c>
      <c r="J381" s="131">
        <f t="shared" si="18"/>
        <v>100.90909090909091</v>
      </c>
    </row>
    <row r="382" spans="1:10" ht="75" x14ac:dyDescent="0.25">
      <c r="A382" s="49"/>
      <c r="B382" s="135"/>
      <c r="C382" s="138" t="s">
        <v>307</v>
      </c>
      <c r="D382" s="34" t="s">
        <v>7</v>
      </c>
      <c r="E382" s="34" t="s">
        <v>8</v>
      </c>
      <c r="F382" s="134">
        <v>7010.3037319115692</v>
      </c>
      <c r="G382" s="131">
        <v>7083.319400489333</v>
      </c>
      <c r="H382" s="131">
        <v>7083.319400489333</v>
      </c>
      <c r="I382" s="131">
        <f t="shared" si="17"/>
        <v>101.04154786112032</v>
      </c>
      <c r="J382" s="131">
        <f t="shared" si="18"/>
        <v>100</v>
      </c>
    </row>
    <row r="383" spans="1:10" ht="45" x14ac:dyDescent="0.25">
      <c r="A383" s="49" t="s">
        <v>1107</v>
      </c>
      <c r="B383" s="135" t="s">
        <v>296</v>
      </c>
      <c r="C383" s="43" t="s">
        <v>463</v>
      </c>
      <c r="D383" s="34" t="s">
        <v>167</v>
      </c>
      <c r="E383" s="34" t="s">
        <v>286</v>
      </c>
      <c r="F383" s="139">
        <v>18000</v>
      </c>
      <c r="G383" s="139">
        <v>18000</v>
      </c>
      <c r="H383" s="139">
        <v>18000</v>
      </c>
      <c r="I383" s="131">
        <f t="shared" si="17"/>
        <v>100</v>
      </c>
      <c r="J383" s="131">
        <f t="shared" si="18"/>
        <v>100</v>
      </c>
    </row>
    <row r="384" spans="1:10" ht="75" x14ac:dyDescent="0.25">
      <c r="A384" s="49"/>
      <c r="B384" s="135"/>
      <c r="C384" s="138" t="s">
        <v>307</v>
      </c>
      <c r="D384" s="34" t="s">
        <v>7</v>
      </c>
      <c r="E384" s="34" t="s">
        <v>8</v>
      </c>
      <c r="F384" s="134">
        <v>11247.701037911569</v>
      </c>
      <c r="G384" s="131">
        <v>11320.716706489333</v>
      </c>
      <c r="H384" s="131">
        <v>11320.716706489333</v>
      </c>
      <c r="I384" s="131">
        <f t="shared" si="17"/>
        <v>100.6491608225686</v>
      </c>
      <c r="J384" s="131">
        <f t="shared" si="18"/>
        <v>100.00000000000001</v>
      </c>
    </row>
    <row r="385" spans="1:10" ht="45" x14ac:dyDescent="0.25">
      <c r="A385" s="49" t="s">
        <v>1108</v>
      </c>
      <c r="B385" s="135" t="s">
        <v>296</v>
      </c>
      <c r="C385" s="43" t="s">
        <v>464</v>
      </c>
      <c r="D385" s="34" t="s">
        <v>167</v>
      </c>
      <c r="E385" s="34" t="s">
        <v>286</v>
      </c>
      <c r="F385" s="139">
        <v>7000</v>
      </c>
      <c r="G385" s="139">
        <v>7000</v>
      </c>
      <c r="H385" s="139">
        <v>7000</v>
      </c>
      <c r="I385" s="131">
        <f t="shared" si="17"/>
        <v>100</v>
      </c>
      <c r="J385" s="131">
        <f t="shared" si="18"/>
        <v>100</v>
      </c>
    </row>
    <row r="386" spans="1:10" ht="75" x14ac:dyDescent="0.25">
      <c r="A386" s="49"/>
      <c r="B386" s="135"/>
      <c r="C386" s="138" t="s">
        <v>307</v>
      </c>
      <c r="D386" s="34" t="s">
        <v>7</v>
      </c>
      <c r="E386" s="34" t="s">
        <v>8</v>
      </c>
      <c r="F386" s="134">
        <v>4582.7976259115685</v>
      </c>
      <c r="G386" s="131">
        <v>4655.8132944893323</v>
      </c>
      <c r="H386" s="131">
        <v>4655.8132944893323</v>
      </c>
      <c r="I386" s="131">
        <f t="shared" si="17"/>
        <v>101.59325535487159</v>
      </c>
      <c r="J386" s="131">
        <f t="shared" si="18"/>
        <v>100</v>
      </c>
    </row>
    <row r="387" spans="1:10" ht="45" x14ac:dyDescent="0.25">
      <c r="A387" s="49" t="s">
        <v>1109</v>
      </c>
      <c r="B387" s="135" t="s">
        <v>296</v>
      </c>
      <c r="C387" s="43" t="s">
        <v>465</v>
      </c>
      <c r="D387" s="34" t="s">
        <v>167</v>
      </c>
      <c r="E387" s="34" t="s">
        <v>286</v>
      </c>
      <c r="F387" s="139">
        <v>10000</v>
      </c>
      <c r="G387" s="139">
        <v>10000</v>
      </c>
      <c r="H387" s="139">
        <v>10000</v>
      </c>
      <c r="I387" s="131">
        <f t="shared" si="17"/>
        <v>100</v>
      </c>
      <c r="J387" s="131">
        <f t="shared" si="18"/>
        <v>100</v>
      </c>
    </row>
    <row r="388" spans="1:10" ht="75" x14ac:dyDescent="0.25">
      <c r="A388" s="49"/>
      <c r="B388" s="135"/>
      <c r="C388" s="138" t="s">
        <v>307</v>
      </c>
      <c r="D388" s="34" t="s">
        <v>7</v>
      </c>
      <c r="E388" s="34" t="s">
        <v>8</v>
      </c>
      <c r="F388" s="134">
        <v>6393.3810379115685</v>
      </c>
      <c r="G388" s="131">
        <v>6466.3967064893322</v>
      </c>
      <c r="H388" s="131">
        <v>6466.3967064893322</v>
      </c>
      <c r="I388" s="131">
        <f t="shared" si="17"/>
        <v>101.14205094526346</v>
      </c>
      <c r="J388" s="131">
        <f t="shared" si="18"/>
        <v>100.00000000000001</v>
      </c>
    </row>
    <row r="389" spans="1:10" ht="45" x14ac:dyDescent="0.25">
      <c r="A389" s="49" t="s">
        <v>1110</v>
      </c>
      <c r="B389" s="41" t="s">
        <v>466</v>
      </c>
      <c r="C389" s="39" t="s">
        <v>467</v>
      </c>
      <c r="D389" s="34" t="s">
        <v>167</v>
      </c>
      <c r="E389" s="39" t="s">
        <v>92</v>
      </c>
      <c r="F389" s="134" t="s">
        <v>401</v>
      </c>
      <c r="G389" s="131">
        <v>106</v>
      </c>
      <c r="H389" s="131">
        <v>103</v>
      </c>
      <c r="I389" s="131" t="s">
        <v>401</v>
      </c>
      <c r="J389" s="131">
        <f t="shared" si="18"/>
        <v>97.169811320754718</v>
      </c>
    </row>
    <row r="390" spans="1:10" ht="75" x14ac:dyDescent="0.25">
      <c r="A390" s="49"/>
      <c r="B390" s="41"/>
      <c r="C390" s="138" t="s">
        <v>315</v>
      </c>
      <c r="D390" s="34" t="s">
        <v>7</v>
      </c>
      <c r="E390" s="34" t="s">
        <v>8</v>
      </c>
      <c r="F390" s="134" t="s">
        <v>401</v>
      </c>
      <c r="G390" s="131">
        <v>2279.6596264893319</v>
      </c>
      <c r="H390" s="131">
        <v>2279.6596264893319</v>
      </c>
      <c r="I390" s="131" t="s">
        <v>401</v>
      </c>
      <c r="J390" s="131">
        <f t="shared" si="18"/>
        <v>100</v>
      </c>
    </row>
    <row r="391" spans="1:10" ht="45" x14ac:dyDescent="0.25">
      <c r="A391" s="49" t="s">
        <v>1111</v>
      </c>
      <c r="B391" s="41" t="s">
        <v>466</v>
      </c>
      <c r="C391" s="141" t="s">
        <v>468</v>
      </c>
      <c r="D391" s="34" t="s">
        <v>167</v>
      </c>
      <c r="E391" s="39" t="s">
        <v>92</v>
      </c>
      <c r="F391" s="134" t="s">
        <v>401</v>
      </c>
      <c r="G391" s="139">
        <v>877</v>
      </c>
      <c r="H391" s="139">
        <v>900</v>
      </c>
      <c r="I391" s="131" t="s">
        <v>401</v>
      </c>
      <c r="J391" s="131">
        <f t="shared" si="18"/>
        <v>102.62257696693273</v>
      </c>
    </row>
    <row r="392" spans="1:10" ht="75" x14ac:dyDescent="0.25">
      <c r="A392" s="49"/>
      <c r="B392" s="41"/>
      <c r="C392" s="138" t="s">
        <v>315</v>
      </c>
      <c r="D392" s="34" t="s">
        <v>7</v>
      </c>
      <c r="E392" s="34" t="s">
        <v>8</v>
      </c>
      <c r="F392" s="134" t="s">
        <v>401</v>
      </c>
      <c r="G392" s="131">
        <v>26283.063567989331</v>
      </c>
      <c r="H392" s="131">
        <v>26283.063567989331</v>
      </c>
      <c r="I392" s="131" t="s">
        <v>401</v>
      </c>
      <c r="J392" s="131">
        <f t="shared" si="18"/>
        <v>99.999999999999986</v>
      </c>
    </row>
    <row r="393" spans="1:10" ht="45" x14ac:dyDescent="0.25">
      <c r="A393" s="49" t="s">
        <v>1112</v>
      </c>
      <c r="B393" s="41" t="s">
        <v>296</v>
      </c>
      <c r="C393" s="141" t="s">
        <v>469</v>
      </c>
      <c r="D393" s="34" t="s">
        <v>167</v>
      </c>
      <c r="E393" s="34" t="s">
        <v>286</v>
      </c>
      <c r="F393" s="134" t="s">
        <v>401</v>
      </c>
      <c r="G393" s="139">
        <v>50413</v>
      </c>
      <c r="H393" s="139">
        <v>50400</v>
      </c>
      <c r="I393" s="131" t="s">
        <v>401</v>
      </c>
      <c r="J393" s="131">
        <f t="shared" si="18"/>
        <v>99.974213000614924</v>
      </c>
    </row>
    <row r="394" spans="1:10" ht="75" x14ac:dyDescent="0.25">
      <c r="A394" s="49"/>
      <c r="B394" s="41"/>
      <c r="C394" s="138" t="s">
        <v>315</v>
      </c>
      <c r="D394" s="34" t="s">
        <v>7</v>
      </c>
      <c r="E394" s="34" t="s">
        <v>8</v>
      </c>
      <c r="F394" s="134" t="s">
        <v>401</v>
      </c>
      <c r="G394" s="131">
        <v>7210.0683728099848</v>
      </c>
      <c r="H394" s="131">
        <v>7210.0683728099848</v>
      </c>
      <c r="I394" s="131" t="s">
        <v>401</v>
      </c>
      <c r="J394" s="131">
        <f t="shared" si="18"/>
        <v>100</v>
      </c>
    </row>
    <row r="395" spans="1:10" ht="45" x14ac:dyDescent="0.25">
      <c r="A395" s="49" t="s">
        <v>1113</v>
      </c>
      <c r="B395" s="41" t="s">
        <v>291</v>
      </c>
      <c r="C395" s="141" t="s">
        <v>470</v>
      </c>
      <c r="D395" s="34" t="s">
        <v>167</v>
      </c>
      <c r="E395" s="34" t="s">
        <v>92</v>
      </c>
      <c r="F395" s="134" t="s">
        <v>401</v>
      </c>
      <c r="G395" s="139">
        <v>1</v>
      </c>
      <c r="H395" s="139">
        <v>1</v>
      </c>
      <c r="I395" s="131" t="s">
        <v>401</v>
      </c>
      <c r="J395" s="131">
        <f t="shared" si="18"/>
        <v>100</v>
      </c>
    </row>
    <row r="396" spans="1:10" ht="75" x14ac:dyDescent="0.25">
      <c r="A396" s="49"/>
      <c r="B396" s="41"/>
      <c r="C396" s="138" t="s">
        <v>315</v>
      </c>
      <c r="D396" s="34" t="s">
        <v>7</v>
      </c>
      <c r="E396" s="34" t="s">
        <v>8</v>
      </c>
      <c r="F396" s="134" t="s">
        <v>401</v>
      </c>
      <c r="G396" s="131">
        <v>453.63353973310234</v>
      </c>
      <c r="H396" s="131">
        <v>453.63353973310234</v>
      </c>
      <c r="I396" s="131" t="s">
        <v>401</v>
      </c>
      <c r="J396" s="131">
        <f t="shared" si="18"/>
        <v>100</v>
      </c>
    </row>
    <row r="397" spans="1:10" ht="45" x14ac:dyDescent="0.25">
      <c r="A397" s="49" t="s">
        <v>1114</v>
      </c>
      <c r="B397" s="41" t="s">
        <v>471</v>
      </c>
      <c r="C397" s="142" t="s">
        <v>472</v>
      </c>
      <c r="D397" s="34" t="s">
        <v>167</v>
      </c>
      <c r="E397" s="34" t="s">
        <v>92</v>
      </c>
      <c r="F397" s="134" t="s">
        <v>401</v>
      </c>
      <c r="G397" s="143">
        <v>190</v>
      </c>
      <c r="H397" s="143">
        <v>187</v>
      </c>
      <c r="I397" s="131" t="s">
        <v>401</v>
      </c>
      <c r="J397" s="131">
        <f t="shared" si="18"/>
        <v>98.421052631578945</v>
      </c>
    </row>
    <row r="398" spans="1:10" ht="75" x14ac:dyDescent="0.25">
      <c r="A398" s="49"/>
      <c r="B398" s="41"/>
      <c r="C398" s="138" t="s">
        <v>281</v>
      </c>
      <c r="D398" s="34" t="s">
        <v>7</v>
      </c>
      <c r="E398" s="34" t="s">
        <v>8</v>
      </c>
      <c r="F398" s="134" t="s">
        <v>401</v>
      </c>
      <c r="G398" s="131">
        <v>2174.7104925793315</v>
      </c>
      <c r="H398" s="131">
        <v>2174.7104925793315</v>
      </c>
      <c r="I398" s="131" t="s">
        <v>401</v>
      </c>
      <c r="J398" s="131">
        <f t="shared" si="18"/>
        <v>100</v>
      </c>
    </row>
    <row r="399" spans="1:10" ht="45" x14ac:dyDescent="0.25">
      <c r="A399" s="49" t="s">
        <v>1115</v>
      </c>
      <c r="B399" s="41" t="s">
        <v>473</v>
      </c>
      <c r="C399" s="142" t="s">
        <v>474</v>
      </c>
      <c r="D399" s="34" t="s">
        <v>167</v>
      </c>
      <c r="E399" s="34" t="s">
        <v>92</v>
      </c>
      <c r="F399" s="134" t="s">
        <v>401</v>
      </c>
      <c r="G399" s="143">
        <v>64</v>
      </c>
      <c r="H399" s="143">
        <v>65</v>
      </c>
      <c r="I399" s="131" t="s">
        <v>401</v>
      </c>
      <c r="J399" s="131">
        <f t="shared" si="18"/>
        <v>101.5625</v>
      </c>
    </row>
    <row r="400" spans="1:10" ht="75" x14ac:dyDescent="0.25">
      <c r="A400" s="49"/>
      <c r="B400" s="41"/>
      <c r="C400" s="138" t="s">
        <v>281</v>
      </c>
      <c r="D400" s="34" t="s">
        <v>7</v>
      </c>
      <c r="E400" s="34" t="s">
        <v>8</v>
      </c>
      <c r="F400" s="134" t="s">
        <v>401</v>
      </c>
      <c r="G400" s="131">
        <v>996.80029759333183</v>
      </c>
      <c r="H400" s="131">
        <v>996.80029759333183</v>
      </c>
      <c r="I400" s="131" t="s">
        <v>401</v>
      </c>
      <c r="J400" s="131">
        <f t="shared" si="18"/>
        <v>100</v>
      </c>
    </row>
    <row r="401" spans="1:10" ht="45" x14ac:dyDescent="0.25">
      <c r="A401" s="49" t="s">
        <v>1116</v>
      </c>
      <c r="B401" s="41" t="s">
        <v>475</v>
      </c>
      <c r="C401" s="43" t="s">
        <v>476</v>
      </c>
      <c r="D401" s="34" t="s">
        <v>167</v>
      </c>
      <c r="E401" s="39" t="s">
        <v>40</v>
      </c>
      <c r="F401" s="144" t="s">
        <v>401</v>
      </c>
      <c r="G401" s="139">
        <v>50</v>
      </c>
      <c r="H401" s="139">
        <v>52</v>
      </c>
      <c r="I401" s="131" t="s">
        <v>401</v>
      </c>
      <c r="J401" s="131">
        <f t="shared" si="18"/>
        <v>104</v>
      </c>
    </row>
    <row r="402" spans="1:10" ht="75" x14ac:dyDescent="0.25">
      <c r="A402" s="49"/>
      <c r="B402" s="41"/>
      <c r="C402" s="138" t="s">
        <v>307</v>
      </c>
      <c r="D402" s="34" t="s">
        <v>7</v>
      </c>
      <c r="E402" s="34" t="s">
        <v>8</v>
      </c>
      <c r="F402" s="144"/>
      <c r="G402" s="131">
        <v>8941.0415956093293</v>
      </c>
      <c r="H402" s="131">
        <v>8941.0415956093293</v>
      </c>
      <c r="I402" s="131" t="s">
        <v>401</v>
      </c>
      <c r="J402" s="131">
        <f t="shared" si="18"/>
        <v>100</v>
      </c>
    </row>
    <row r="403" spans="1:10" ht="45" x14ac:dyDescent="0.25">
      <c r="A403" s="49" t="s">
        <v>1117</v>
      </c>
      <c r="B403" s="135" t="s">
        <v>477</v>
      </c>
      <c r="C403" s="39" t="s">
        <v>478</v>
      </c>
      <c r="D403" s="34" t="s">
        <v>167</v>
      </c>
      <c r="E403" s="39" t="s">
        <v>40</v>
      </c>
      <c r="F403" s="136">
        <v>11</v>
      </c>
      <c r="G403" s="134">
        <v>11</v>
      </c>
      <c r="H403" s="134">
        <v>11</v>
      </c>
      <c r="I403" s="131">
        <f t="shared" si="17"/>
        <v>100</v>
      </c>
      <c r="J403" s="131">
        <f t="shared" si="18"/>
        <v>100</v>
      </c>
    </row>
    <row r="404" spans="1:10" ht="75" x14ac:dyDescent="0.25">
      <c r="A404" s="49"/>
      <c r="B404" s="135"/>
      <c r="C404" s="138" t="s">
        <v>281</v>
      </c>
      <c r="D404" s="34" t="s">
        <v>7</v>
      </c>
      <c r="E404" s="34" t="s">
        <v>8</v>
      </c>
      <c r="F404" s="134">
        <v>2171.8463579053359</v>
      </c>
      <c r="G404" s="145">
        <v>2244.0756817355837</v>
      </c>
      <c r="H404" s="145">
        <v>2244.0756817355837</v>
      </c>
      <c r="I404" s="131">
        <f t="shared" si="17"/>
        <v>103.32571056729401</v>
      </c>
      <c r="J404" s="131">
        <f t="shared" si="18"/>
        <v>100</v>
      </c>
    </row>
    <row r="405" spans="1:10" ht="45" x14ac:dyDescent="0.25">
      <c r="A405" s="49" t="s">
        <v>1118</v>
      </c>
      <c r="B405" s="135" t="s">
        <v>477</v>
      </c>
      <c r="C405" s="39" t="s">
        <v>479</v>
      </c>
      <c r="D405" s="34" t="s">
        <v>167</v>
      </c>
      <c r="E405" s="39" t="s">
        <v>40</v>
      </c>
      <c r="F405" s="136">
        <v>11</v>
      </c>
      <c r="G405" s="134">
        <v>11</v>
      </c>
      <c r="H405" s="134">
        <v>12</v>
      </c>
      <c r="I405" s="131">
        <f t="shared" si="17"/>
        <v>109.09090909090909</v>
      </c>
      <c r="J405" s="131">
        <f t="shared" si="18"/>
        <v>109.09090909090909</v>
      </c>
    </row>
    <row r="406" spans="1:10" ht="75" x14ac:dyDescent="0.25">
      <c r="A406" s="49"/>
      <c r="B406" s="135"/>
      <c r="C406" s="138" t="s">
        <v>281</v>
      </c>
      <c r="D406" s="34" t="s">
        <v>7</v>
      </c>
      <c r="E406" s="34" t="s">
        <v>8</v>
      </c>
      <c r="F406" s="134">
        <v>2171.0600131578199</v>
      </c>
      <c r="G406" s="143">
        <v>1846.3653199937678</v>
      </c>
      <c r="H406" s="143">
        <v>1846.3653199937678</v>
      </c>
      <c r="I406" s="131">
        <f t="shared" si="17"/>
        <v>85.044416497184628</v>
      </c>
      <c r="J406" s="131">
        <f t="shared" si="18"/>
        <v>100</v>
      </c>
    </row>
    <row r="407" spans="1:10" ht="45" x14ac:dyDescent="0.25">
      <c r="A407" s="49" t="s">
        <v>1119</v>
      </c>
      <c r="B407" s="135" t="s">
        <v>480</v>
      </c>
      <c r="C407" s="132" t="s">
        <v>481</v>
      </c>
      <c r="D407" s="34" t="s">
        <v>167</v>
      </c>
      <c r="E407" s="39" t="s">
        <v>40</v>
      </c>
      <c r="F407" s="131">
        <v>10600</v>
      </c>
      <c r="G407" s="131">
        <v>10600</v>
      </c>
      <c r="H407" s="131">
        <v>10600</v>
      </c>
      <c r="I407" s="131">
        <f t="shared" si="17"/>
        <v>100</v>
      </c>
      <c r="J407" s="131">
        <f t="shared" si="18"/>
        <v>100</v>
      </c>
    </row>
    <row r="408" spans="1:10" ht="75" x14ac:dyDescent="0.25">
      <c r="A408" s="49"/>
      <c r="B408" s="135"/>
      <c r="C408" s="138" t="s">
        <v>363</v>
      </c>
      <c r="D408" s="34" t="s">
        <v>7</v>
      </c>
      <c r="E408" s="34" t="s">
        <v>8</v>
      </c>
      <c r="F408" s="134">
        <v>3106.866977911568</v>
      </c>
      <c r="G408" s="145">
        <v>2781.3859400000001</v>
      </c>
      <c r="H408" s="145">
        <v>2781.3859400000001</v>
      </c>
      <c r="I408" s="131">
        <f t="shared" si="17"/>
        <v>89.523818038377826</v>
      </c>
      <c r="J408" s="131">
        <f t="shared" si="18"/>
        <v>100.00000000000001</v>
      </c>
    </row>
    <row r="409" spans="1:10" ht="45" x14ac:dyDescent="0.25">
      <c r="A409" s="49" t="s">
        <v>1120</v>
      </c>
      <c r="B409" s="135" t="s">
        <v>258</v>
      </c>
      <c r="C409" s="132" t="s">
        <v>482</v>
      </c>
      <c r="D409" s="34" t="s">
        <v>167</v>
      </c>
      <c r="E409" s="39" t="s">
        <v>40</v>
      </c>
      <c r="F409" s="136">
        <v>12402</v>
      </c>
      <c r="G409" s="134">
        <v>12402</v>
      </c>
      <c r="H409" s="134">
        <v>12450</v>
      </c>
      <c r="I409" s="131">
        <f t="shared" si="17"/>
        <v>100.3870343492985</v>
      </c>
      <c r="J409" s="131">
        <f t="shared" si="18"/>
        <v>100.3870343492985</v>
      </c>
    </row>
    <row r="410" spans="1:10" ht="75" x14ac:dyDescent="0.25">
      <c r="A410" s="49"/>
      <c r="B410" s="135"/>
      <c r="C410" s="130" t="s">
        <v>483</v>
      </c>
      <c r="D410" s="34" t="s">
        <v>7</v>
      </c>
      <c r="E410" s="34" t="s">
        <v>8</v>
      </c>
      <c r="F410" s="134">
        <v>9303.900344624255</v>
      </c>
      <c r="G410" s="134">
        <v>9355.3993067126867</v>
      </c>
      <c r="H410" s="134">
        <v>9355.3993067126867</v>
      </c>
      <c r="I410" s="131">
        <f t="shared" ref="I410:I446" si="19">H410*100/F410</f>
        <v>100.55352013866084</v>
      </c>
      <c r="J410" s="131">
        <f t="shared" ref="J410:J473" si="20">H410*100/G410</f>
        <v>100</v>
      </c>
    </row>
    <row r="411" spans="1:10" ht="45" x14ac:dyDescent="0.25">
      <c r="A411" s="49" t="s">
        <v>1121</v>
      </c>
      <c r="B411" s="135" t="s">
        <v>484</v>
      </c>
      <c r="C411" s="132" t="s">
        <v>485</v>
      </c>
      <c r="D411" s="34" t="s">
        <v>167</v>
      </c>
      <c r="E411" s="39" t="s">
        <v>40</v>
      </c>
      <c r="F411" s="136">
        <v>1</v>
      </c>
      <c r="G411" s="134">
        <v>1</v>
      </c>
      <c r="H411" s="134">
        <v>1</v>
      </c>
      <c r="I411" s="131">
        <f t="shared" si="19"/>
        <v>100</v>
      </c>
      <c r="J411" s="131">
        <f t="shared" si="20"/>
        <v>100</v>
      </c>
    </row>
    <row r="412" spans="1:10" ht="75" x14ac:dyDescent="0.25">
      <c r="A412" s="49"/>
      <c r="B412" s="135"/>
      <c r="C412" s="138" t="s">
        <v>281</v>
      </c>
      <c r="D412" s="34" t="s">
        <v>7</v>
      </c>
      <c r="E412" s="34" t="s">
        <v>8</v>
      </c>
      <c r="F412" s="134">
        <v>363.1095856915673</v>
      </c>
      <c r="G412" s="143">
        <v>39.189547879999999</v>
      </c>
      <c r="H412" s="143">
        <v>39.189547879999999</v>
      </c>
      <c r="I412" s="131">
        <f t="shared" si="19"/>
        <v>10.792760484513455</v>
      </c>
      <c r="J412" s="131">
        <f t="shared" si="20"/>
        <v>100</v>
      </c>
    </row>
    <row r="413" spans="1:10" ht="45" x14ac:dyDescent="0.25">
      <c r="A413" s="49" t="s">
        <v>1122</v>
      </c>
      <c r="B413" s="135" t="s">
        <v>486</v>
      </c>
      <c r="C413" s="132" t="s">
        <v>487</v>
      </c>
      <c r="D413" s="34" t="s">
        <v>167</v>
      </c>
      <c r="E413" s="39" t="s">
        <v>40</v>
      </c>
      <c r="F413" s="136">
        <v>342</v>
      </c>
      <c r="G413" s="134">
        <v>332</v>
      </c>
      <c r="H413" s="134">
        <v>335</v>
      </c>
      <c r="I413" s="131">
        <f t="shared" si="19"/>
        <v>97.953216374269005</v>
      </c>
      <c r="J413" s="131">
        <f t="shared" si="20"/>
        <v>100.90361445783132</v>
      </c>
    </row>
    <row r="414" spans="1:10" ht="75" x14ac:dyDescent="0.25">
      <c r="A414" s="49"/>
      <c r="B414" s="135"/>
      <c r="C414" s="130" t="s">
        <v>488</v>
      </c>
      <c r="D414" s="34" t="s">
        <v>7</v>
      </c>
      <c r="E414" s="34" t="s">
        <v>8</v>
      </c>
      <c r="F414" s="134">
        <v>28341.226162573512</v>
      </c>
      <c r="G414" s="131">
        <v>24453.278713434825</v>
      </c>
      <c r="H414" s="131">
        <v>24453.278713434825</v>
      </c>
      <c r="I414" s="131">
        <f t="shared" si="19"/>
        <v>86.281654058168527</v>
      </c>
      <c r="J414" s="131">
        <f t="shared" si="20"/>
        <v>100.00000000000001</v>
      </c>
    </row>
    <row r="415" spans="1:10" ht="45" x14ac:dyDescent="0.25">
      <c r="A415" s="49" t="s">
        <v>1123</v>
      </c>
      <c r="B415" s="135" t="s">
        <v>489</v>
      </c>
      <c r="C415" s="132" t="s">
        <v>490</v>
      </c>
      <c r="D415" s="34" t="s">
        <v>167</v>
      </c>
      <c r="E415" s="39" t="s">
        <v>40</v>
      </c>
      <c r="F415" s="136">
        <v>7</v>
      </c>
      <c r="G415" s="134">
        <v>7</v>
      </c>
      <c r="H415" s="134">
        <v>7</v>
      </c>
      <c r="I415" s="131">
        <f t="shared" si="19"/>
        <v>100</v>
      </c>
      <c r="J415" s="131">
        <f t="shared" si="20"/>
        <v>100</v>
      </c>
    </row>
    <row r="416" spans="1:10" ht="75" x14ac:dyDescent="0.25">
      <c r="A416" s="49"/>
      <c r="B416" s="135"/>
      <c r="C416" s="130" t="s">
        <v>491</v>
      </c>
      <c r="D416" s="34" t="s">
        <v>7</v>
      </c>
      <c r="E416" s="34" t="s">
        <v>8</v>
      </c>
      <c r="F416" s="134">
        <v>14081.803098711569</v>
      </c>
      <c r="G416" s="131">
        <v>13756.322060799999</v>
      </c>
      <c r="H416" s="131">
        <v>13756.322060799999</v>
      </c>
      <c r="I416" s="131">
        <f t="shared" si="19"/>
        <v>97.688640896126785</v>
      </c>
      <c r="J416" s="131">
        <f t="shared" si="20"/>
        <v>100</v>
      </c>
    </row>
    <row r="417" spans="1:10" ht="45" x14ac:dyDescent="0.25">
      <c r="A417" s="49" t="s">
        <v>1124</v>
      </c>
      <c r="B417" s="135" t="s">
        <v>399</v>
      </c>
      <c r="C417" s="132" t="s">
        <v>492</v>
      </c>
      <c r="D417" s="34" t="s">
        <v>167</v>
      </c>
      <c r="E417" s="39" t="s">
        <v>40</v>
      </c>
      <c r="F417" s="136">
        <v>60</v>
      </c>
      <c r="G417" s="134">
        <v>62</v>
      </c>
      <c r="H417" s="134">
        <v>62</v>
      </c>
      <c r="I417" s="131">
        <f t="shared" si="19"/>
        <v>103.33333333333333</v>
      </c>
      <c r="J417" s="131">
        <f t="shared" si="20"/>
        <v>100</v>
      </c>
    </row>
    <row r="418" spans="1:10" ht="75" x14ac:dyDescent="0.25">
      <c r="A418" s="49"/>
      <c r="B418" s="135"/>
      <c r="C418" s="130" t="s">
        <v>493</v>
      </c>
      <c r="D418" s="34" t="s">
        <v>7</v>
      </c>
      <c r="E418" s="34" t="s">
        <v>8</v>
      </c>
      <c r="F418" s="131">
        <v>33187.575941907628</v>
      </c>
      <c r="G418" s="134">
        <v>33427.679904667631</v>
      </c>
      <c r="H418" s="134">
        <v>33427.679904667631</v>
      </c>
      <c r="I418" s="131">
        <f t="shared" si="19"/>
        <v>100.72347544508912</v>
      </c>
      <c r="J418" s="131">
        <f t="shared" si="20"/>
        <v>100</v>
      </c>
    </row>
    <row r="419" spans="1:10" ht="45" x14ac:dyDescent="0.25">
      <c r="A419" s="49" t="s">
        <v>1125</v>
      </c>
      <c r="B419" s="135" t="s">
        <v>399</v>
      </c>
      <c r="C419" s="132" t="s">
        <v>494</v>
      </c>
      <c r="D419" s="34" t="s">
        <v>167</v>
      </c>
      <c r="E419" s="39" t="s">
        <v>40</v>
      </c>
      <c r="F419" s="136">
        <v>198</v>
      </c>
      <c r="G419" s="134">
        <v>198</v>
      </c>
      <c r="H419" s="134">
        <v>203</v>
      </c>
      <c r="I419" s="131">
        <f t="shared" si="19"/>
        <v>102.52525252525253</v>
      </c>
      <c r="J419" s="131">
        <f t="shared" si="20"/>
        <v>102.52525252525253</v>
      </c>
    </row>
    <row r="420" spans="1:10" ht="75" x14ac:dyDescent="0.25">
      <c r="A420" s="49"/>
      <c r="B420" s="135"/>
      <c r="C420" s="130" t="s">
        <v>495</v>
      </c>
      <c r="D420" s="34" t="s">
        <v>7</v>
      </c>
      <c r="E420" s="34" t="s">
        <v>8</v>
      </c>
      <c r="F420" s="131">
        <v>10289.078827868198</v>
      </c>
      <c r="G420" s="134">
        <v>10326.818827868196</v>
      </c>
      <c r="H420" s="134">
        <v>10326.818827868196</v>
      </c>
      <c r="I420" s="131">
        <f t="shared" si="19"/>
        <v>100.36679668443961</v>
      </c>
      <c r="J420" s="131">
        <f t="shared" si="20"/>
        <v>100</v>
      </c>
    </row>
    <row r="421" spans="1:10" ht="45" x14ac:dyDescent="0.25">
      <c r="A421" s="49" t="s">
        <v>1126</v>
      </c>
      <c r="B421" s="135" t="s">
        <v>496</v>
      </c>
      <c r="C421" s="132" t="s">
        <v>497</v>
      </c>
      <c r="D421" s="34" t="s">
        <v>167</v>
      </c>
      <c r="E421" s="39" t="s">
        <v>40</v>
      </c>
      <c r="F421" s="136">
        <v>1620</v>
      </c>
      <c r="G421" s="134" t="s">
        <v>401</v>
      </c>
      <c r="H421" s="134" t="s">
        <v>401</v>
      </c>
      <c r="I421" s="131" t="s">
        <v>401</v>
      </c>
      <c r="J421" s="131" t="s">
        <v>401</v>
      </c>
    </row>
    <row r="422" spans="1:10" ht="75" x14ac:dyDescent="0.25">
      <c r="A422" s="49"/>
      <c r="B422" s="135"/>
      <c r="C422" s="130" t="s">
        <v>498</v>
      </c>
      <c r="D422" s="34" t="s">
        <v>7</v>
      </c>
      <c r="E422" s="34" t="s">
        <v>8</v>
      </c>
      <c r="F422" s="131">
        <v>16676.8809501574</v>
      </c>
      <c r="G422" s="134" t="s">
        <v>401</v>
      </c>
      <c r="H422" s="134" t="s">
        <v>401</v>
      </c>
      <c r="I422" s="131" t="s">
        <v>401</v>
      </c>
      <c r="J422" s="131" t="s">
        <v>401</v>
      </c>
    </row>
    <row r="423" spans="1:10" ht="45" x14ac:dyDescent="0.25">
      <c r="A423" s="49" t="s">
        <v>1127</v>
      </c>
      <c r="B423" s="135" t="s">
        <v>499</v>
      </c>
      <c r="C423" s="132" t="s">
        <v>500</v>
      </c>
      <c r="D423" s="34" t="s">
        <v>167</v>
      </c>
      <c r="E423" s="39" t="s">
        <v>40</v>
      </c>
      <c r="F423" s="136">
        <v>75</v>
      </c>
      <c r="G423" s="134">
        <v>75</v>
      </c>
      <c r="H423" s="134">
        <v>75</v>
      </c>
      <c r="I423" s="131">
        <f t="shared" si="19"/>
        <v>100</v>
      </c>
      <c r="J423" s="131">
        <f t="shared" si="20"/>
        <v>100</v>
      </c>
    </row>
    <row r="424" spans="1:10" ht="75" x14ac:dyDescent="0.25">
      <c r="A424" s="49"/>
      <c r="B424" s="135"/>
      <c r="C424" s="138" t="s">
        <v>315</v>
      </c>
      <c r="D424" s="34" t="s">
        <v>7</v>
      </c>
      <c r="E424" s="34" t="s">
        <v>8</v>
      </c>
      <c r="F424" s="131">
        <v>1014.8745699999999</v>
      </c>
      <c r="G424" s="134">
        <v>1014.8745699999999</v>
      </c>
      <c r="H424" s="134">
        <v>1014.8745699999999</v>
      </c>
      <c r="I424" s="131">
        <f t="shared" si="19"/>
        <v>100</v>
      </c>
      <c r="J424" s="131">
        <f t="shared" si="20"/>
        <v>100</v>
      </c>
    </row>
    <row r="425" spans="1:10" ht="45" x14ac:dyDescent="0.25">
      <c r="A425" s="49" t="s">
        <v>1128</v>
      </c>
      <c r="B425" s="135" t="s">
        <v>466</v>
      </c>
      <c r="C425" s="146" t="s">
        <v>467</v>
      </c>
      <c r="D425" s="34" t="s">
        <v>167</v>
      </c>
      <c r="E425" s="39" t="s">
        <v>40</v>
      </c>
      <c r="F425" s="136">
        <v>1</v>
      </c>
      <c r="G425" s="134">
        <v>1</v>
      </c>
      <c r="H425" s="134">
        <v>1</v>
      </c>
      <c r="I425" s="131">
        <f t="shared" si="19"/>
        <v>100</v>
      </c>
      <c r="J425" s="131">
        <f t="shared" si="20"/>
        <v>100</v>
      </c>
    </row>
    <row r="426" spans="1:10" ht="75" x14ac:dyDescent="0.25">
      <c r="A426" s="49"/>
      <c r="B426" s="135"/>
      <c r="C426" s="138" t="s">
        <v>338</v>
      </c>
      <c r="D426" s="34" t="s">
        <v>7</v>
      </c>
      <c r="E426" s="34" t="s">
        <v>8</v>
      </c>
      <c r="F426" s="131">
        <v>10338.588608255815</v>
      </c>
      <c r="G426" s="143">
        <v>11329.420612209302</v>
      </c>
      <c r="H426" s="143">
        <v>11329.420612209302</v>
      </c>
      <c r="I426" s="131">
        <f t="shared" si="19"/>
        <v>109.58382271988522</v>
      </c>
      <c r="J426" s="131">
        <f t="shared" si="20"/>
        <v>100</v>
      </c>
    </row>
    <row r="427" spans="1:10" ht="45" x14ac:dyDescent="0.25">
      <c r="A427" s="49" t="s">
        <v>1129</v>
      </c>
      <c r="B427" s="135" t="s">
        <v>501</v>
      </c>
      <c r="C427" s="132" t="s">
        <v>502</v>
      </c>
      <c r="D427" s="34" t="s">
        <v>167</v>
      </c>
      <c r="E427" s="39" t="s">
        <v>503</v>
      </c>
      <c r="F427" s="136">
        <v>44</v>
      </c>
      <c r="G427" s="134" t="s">
        <v>401</v>
      </c>
      <c r="H427" s="134" t="s">
        <v>401</v>
      </c>
      <c r="I427" s="131" t="s">
        <v>401</v>
      </c>
      <c r="J427" s="131" t="s">
        <v>401</v>
      </c>
    </row>
    <row r="428" spans="1:10" ht="75" x14ac:dyDescent="0.25">
      <c r="A428" s="49"/>
      <c r="B428" s="135"/>
      <c r="C428" s="39" t="s">
        <v>504</v>
      </c>
      <c r="D428" s="34" t="s">
        <v>7</v>
      </c>
      <c r="E428" s="34" t="s">
        <v>8</v>
      </c>
      <c r="F428" s="131">
        <v>16280.079100263803</v>
      </c>
      <c r="G428" s="134" t="s">
        <v>401</v>
      </c>
      <c r="H428" s="134" t="s">
        <v>401</v>
      </c>
      <c r="I428" s="131" t="s">
        <v>401</v>
      </c>
      <c r="J428" s="131" t="s">
        <v>401</v>
      </c>
    </row>
    <row r="429" spans="1:10" ht="45" x14ac:dyDescent="0.25">
      <c r="A429" s="49" t="s">
        <v>1130</v>
      </c>
      <c r="B429" s="135" t="s">
        <v>80</v>
      </c>
      <c r="C429" s="132" t="s">
        <v>505</v>
      </c>
      <c r="D429" s="34" t="s">
        <v>167</v>
      </c>
      <c r="E429" s="39" t="s">
        <v>40</v>
      </c>
      <c r="F429" s="136">
        <v>32</v>
      </c>
      <c r="G429" s="134">
        <v>32</v>
      </c>
      <c r="H429" s="134">
        <v>32</v>
      </c>
      <c r="I429" s="131">
        <f t="shared" si="19"/>
        <v>100</v>
      </c>
      <c r="J429" s="131">
        <f t="shared" si="20"/>
        <v>100</v>
      </c>
    </row>
    <row r="430" spans="1:10" ht="75" x14ac:dyDescent="0.25">
      <c r="A430" s="49"/>
      <c r="B430" s="135"/>
      <c r="C430" s="138" t="s">
        <v>281</v>
      </c>
      <c r="D430" s="34" t="s">
        <v>7</v>
      </c>
      <c r="E430" s="34" t="s">
        <v>8</v>
      </c>
      <c r="F430" s="131">
        <v>407.97703972443463</v>
      </c>
      <c r="G430" s="143">
        <v>407.97703972443463</v>
      </c>
      <c r="H430" s="143">
        <v>407.97703972443463</v>
      </c>
      <c r="I430" s="131">
        <f t="shared" si="19"/>
        <v>100</v>
      </c>
      <c r="J430" s="131">
        <f t="shared" si="20"/>
        <v>100</v>
      </c>
    </row>
    <row r="431" spans="1:10" ht="45" x14ac:dyDescent="0.25">
      <c r="A431" s="49" t="s">
        <v>1131</v>
      </c>
      <c r="B431" s="135" t="s">
        <v>506</v>
      </c>
      <c r="C431" s="132" t="s">
        <v>507</v>
      </c>
      <c r="D431" s="34" t="s">
        <v>167</v>
      </c>
      <c r="E431" s="39" t="s">
        <v>40</v>
      </c>
      <c r="F431" s="136">
        <v>394</v>
      </c>
      <c r="G431" s="134">
        <v>394</v>
      </c>
      <c r="H431" s="134">
        <v>400</v>
      </c>
      <c r="I431" s="131">
        <f t="shared" si="19"/>
        <v>101.5228426395939</v>
      </c>
      <c r="J431" s="131">
        <f t="shared" si="20"/>
        <v>101.5228426395939</v>
      </c>
    </row>
    <row r="432" spans="1:10" ht="75" x14ac:dyDescent="0.25">
      <c r="A432" s="49"/>
      <c r="B432" s="135"/>
      <c r="C432" s="138" t="s">
        <v>281</v>
      </c>
      <c r="D432" s="34" t="s">
        <v>7</v>
      </c>
      <c r="E432" s="34" t="s">
        <v>8</v>
      </c>
      <c r="F432" s="131">
        <v>3770.4738704290062</v>
      </c>
      <c r="G432" s="143">
        <v>3770.4738704290062</v>
      </c>
      <c r="H432" s="143">
        <v>3770.4738704290062</v>
      </c>
      <c r="I432" s="131">
        <f t="shared" si="19"/>
        <v>100</v>
      </c>
      <c r="J432" s="131">
        <f t="shared" si="20"/>
        <v>100</v>
      </c>
    </row>
    <row r="433" spans="1:10" ht="45" x14ac:dyDescent="0.25">
      <c r="A433" s="49" t="s">
        <v>1132</v>
      </c>
      <c r="B433" s="135" t="s">
        <v>506</v>
      </c>
      <c r="C433" s="132" t="s">
        <v>508</v>
      </c>
      <c r="D433" s="34" t="s">
        <v>167</v>
      </c>
      <c r="E433" s="39" t="s">
        <v>40</v>
      </c>
      <c r="F433" s="136">
        <v>126</v>
      </c>
      <c r="G433" s="134">
        <v>126</v>
      </c>
      <c r="H433" s="134">
        <v>126</v>
      </c>
      <c r="I433" s="131">
        <f t="shared" si="19"/>
        <v>100</v>
      </c>
      <c r="J433" s="131">
        <f t="shared" si="20"/>
        <v>100</v>
      </c>
    </row>
    <row r="434" spans="1:10" ht="75" x14ac:dyDescent="0.25">
      <c r="A434" s="49"/>
      <c r="B434" s="135"/>
      <c r="C434" s="138" t="s">
        <v>281</v>
      </c>
      <c r="D434" s="34" t="s">
        <v>7</v>
      </c>
      <c r="E434" s="34" t="s">
        <v>8</v>
      </c>
      <c r="F434" s="131">
        <v>1783.1674688776814</v>
      </c>
      <c r="G434" s="145">
        <v>1783.1674688776814</v>
      </c>
      <c r="H434" s="145">
        <v>1783.1674688776814</v>
      </c>
      <c r="I434" s="131">
        <f t="shared" si="19"/>
        <v>100</v>
      </c>
      <c r="J434" s="131">
        <f t="shared" si="20"/>
        <v>100</v>
      </c>
    </row>
    <row r="435" spans="1:10" ht="45" x14ac:dyDescent="0.25">
      <c r="A435" s="49" t="s">
        <v>1133</v>
      </c>
      <c r="B435" s="135" t="s">
        <v>506</v>
      </c>
      <c r="C435" s="132" t="s">
        <v>509</v>
      </c>
      <c r="D435" s="34" t="s">
        <v>167</v>
      </c>
      <c r="E435" s="39" t="s">
        <v>40</v>
      </c>
      <c r="F435" s="136">
        <v>24</v>
      </c>
      <c r="G435" s="134">
        <v>24</v>
      </c>
      <c r="H435" s="134">
        <v>24</v>
      </c>
      <c r="I435" s="131">
        <f t="shared" si="19"/>
        <v>100</v>
      </c>
      <c r="J435" s="131">
        <f t="shared" si="20"/>
        <v>100</v>
      </c>
    </row>
    <row r="436" spans="1:10" ht="75" x14ac:dyDescent="0.25">
      <c r="A436" s="49"/>
      <c r="B436" s="135"/>
      <c r="C436" s="138" t="s">
        <v>281</v>
      </c>
      <c r="D436" s="34" t="s">
        <v>7</v>
      </c>
      <c r="E436" s="34" t="s">
        <v>8</v>
      </c>
      <c r="F436" s="131">
        <v>118.69830362825991</v>
      </c>
      <c r="G436" s="143">
        <v>118.69830362825991</v>
      </c>
      <c r="H436" s="143">
        <v>118.69830362825991</v>
      </c>
      <c r="I436" s="131">
        <f t="shared" si="19"/>
        <v>100</v>
      </c>
      <c r="J436" s="131">
        <f t="shared" si="20"/>
        <v>100</v>
      </c>
    </row>
    <row r="437" spans="1:10" ht="45" x14ac:dyDescent="0.25">
      <c r="A437" s="49" t="s">
        <v>1134</v>
      </c>
      <c r="B437" s="41" t="s">
        <v>510</v>
      </c>
      <c r="C437" s="132" t="s">
        <v>511</v>
      </c>
      <c r="D437" s="34" t="s">
        <v>167</v>
      </c>
      <c r="E437" s="39" t="s">
        <v>40</v>
      </c>
      <c r="F437" s="136">
        <v>6500</v>
      </c>
      <c r="G437" s="134">
        <v>6500</v>
      </c>
      <c r="H437" s="134">
        <v>6500</v>
      </c>
      <c r="I437" s="131">
        <f t="shared" si="19"/>
        <v>100</v>
      </c>
      <c r="J437" s="131">
        <f t="shared" si="20"/>
        <v>100</v>
      </c>
    </row>
    <row r="438" spans="1:10" ht="75" x14ac:dyDescent="0.25">
      <c r="A438" s="49"/>
      <c r="B438" s="41"/>
      <c r="C438" s="138" t="s">
        <v>363</v>
      </c>
      <c r="D438" s="34" t="s">
        <v>7</v>
      </c>
      <c r="E438" s="34" t="s">
        <v>8</v>
      </c>
      <c r="F438" s="131">
        <v>2037.75</v>
      </c>
      <c r="G438" s="143">
        <v>2037.75</v>
      </c>
      <c r="H438" s="143">
        <v>2037.75</v>
      </c>
      <c r="I438" s="131">
        <f t="shared" si="19"/>
        <v>100</v>
      </c>
      <c r="J438" s="131">
        <f t="shared" si="20"/>
        <v>100</v>
      </c>
    </row>
    <row r="439" spans="1:10" ht="45" x14ac:dyDescent="0.25">
      <c r="A439" s="49" t="s">
        <v>1135</v>
      </c>
      <c r="B439" s="41" t="s">
        <v>512</v>
      </c>
      <c r="C439" s="132" t="s">
        <v>513</v>
      </c>
      <c r="D439" s="34" t="s">
        <v>167</v>
      </c>
      <c r="E439" s="39" t="s">
        <v>40</v>
      </c>
      <c r="F439" s="136">
        <v>60</v>
      </c>
      <c r="G439" s="134" t="s">
        <v>401</v>
      </c>
      <c r="H439" s="134" t="s">
        <v>401</v>
      </c>
      <c r="I439" s="131" t="s">
        <v>401</v>
      </c>
      <c r="J439" s="131" t="s">
        <v>401</v>
      </c>
    </row>
    <row r="440" spans="1:10" ht="75" x14ac:dyDescent="0.25">
      <c r="A440" s="49"/>
      <c r="B440" s="41"/>
      <c r="C440" s="138" t="s">
        <v>414</v>
      </c>
      <c r="D440" s="34" t="s">
        <v>7</v>
      </c>
      <c r="E440" s="34" t="s">
        <v>8</v>
      </c>
      <c r="F440" s="131">
        <v>390</v>
      </c>
      <c r="G440" s="134" t="s">
        <v>401</v>
      </c>
      <c r="H440" s="134" t="s">
        <v>401</v>
      </c>
      <c r="I440" s="131" t="s">
        <v>401</v>
      </c>
      <c r="J440" s="131" t="s">
        <v>401</v>
      </c>
    </row>
    <row r="441" spans="1:10" ht="45" x14ac:dyDescent="0.25">
      <c r="A441" s="49" t="s">
        <v>1136</v>
      </c>
      <c r="B441" s="41" t="s">
        <v>514</v>
      </c>
      <c r="C441" s="132" t="s">
        <v>515</v>
      </c>
      <c r="D441" s="34" t="s">
        <v>167</v>
      </c>
      <c r="E441" s="39" t="s">
        <v>516</v>
      </c>
      <c r="F441" s="136">
        <v>11200</v>
      </c>
      <c r="G441" s="136">
        <v>11200</v>
      </c>
      <c r="H441" s="136">
        <v>11200</v>
      </c>
      <c r="I441" s="131">
        <f t="shared" si="19"/>
        <v>100</v>
      </c>
      <c r="J441" s="131">
        <f t="shared" si="20"/>
        <v>100</v>
      </c>
    </row>
    <row r="442" spans="1:10" ht="75" x14ac:dyDescent="0.25">
      <c r="A442" s="49"/>
      <c r="B442" s="41"/>
      <c r="C442" s="130" t="s">
        <v>517</v>
      </c>
      <c r="D442" s="34" t="s">
        <v>7</v>
      </c>
      <c r="E442" s="34" t="s">
        <v>8</v>
      </c>
      <c r="F442" s="131">
        <v>4981.9439399999992</v>
      </c>
      <c r="G442" s="134">
        <v>5011.443940000001</v>
      </c>
      <c r="H442" s="134">
        <v>5011.443940000001</v>
      </c>
      <c r="I442" s="131">
        <f t="shared" si="19"/>
        <v>100.59213833706852</v>
      </c>
      <c r="J442" s="131">
        <f t="shared" si="20"/>
        <v>100</v>
      </c>
    </row>
    <row r="443" spans="1:10" ht="45" x14ac:dyDescent="0.25">
      <c r="A443" s="49" t="s">
        <v>1137</v>
      </c>
      <c r="B443" s="41" t="s">
        <v>518</v>
      </c>
      <c r="C443" s="132" t="s">
        <v>519</v>
      </c>
      <c r="D443" s="34" t="s">
        <v>167</v>
      </c>
      <c r="E443" s="39" t="s">
        <v>40</v>
      </c>
      <c r="F443" s="136">
        <v>20000</v>
      </c>
      <c r="G443" s="134">
        <v>20000</v>
      </c>
      <c r="H443" s="134">
        <v>20000</v>
      </c>
      <c r="I443" s="131">
        <f t="shared" si="19"/>
        <v>100</v>
      </c>
      <c r="J443" s="131">
        <f t="shared" si="20"/>
        <v>100</v>
      </c>
    </row>
    <row r="444" spans="1:10" ht="75" x14ac:dyDescent="0.25">
      <c r="A444" s="49"/>
      <c r="B444" s="41"/>
      <c r="C444" s="138" t="s">
        <v>363</v>
      </c>
      <c r="D444" s="34" t="s">
        <v>7</v>
      </c>
      <c r="E444" s="34" t="s">
        <v>8</v>
      </c>
      <c r="F444" s="131">
        <v>1858.7538478647321</v>
      </c>
      <c r="G444" s="143">
        <v>1858.7539999999997</v>
      </c>
      <c r="H444" s="143">
        <v>1858.7539999999997</v>
      </c>
      <c r="I444" s="131">
        <f t="shared" si="19"/>
        <v>100.00000818479907</v>
      </c>
      <c r="J444" s="131">
        <f t="shared" si="20"/>
        <v>100</v>
      </c>
    </row>
    <row r="445" spans="1:10" ht="45" x14ac:dyDescent="0.25">
      <c r="A445" s="49" t="s">
        <v>1138</v>
      </c>
      <c r="B445" s="41" t="s">
        <v>87</v>
      </c>
      <c r="C445" s="132" t="s">
        <v>520</v>
      </c>
      <c r="D445" s="34" t="s">
        <v>167</v>
      </c>
      <c r="E445" s="39" t="s">
        <v>40</v>
      </c>
      <c r="F445" s="136">
        <v>20</v>
      </c>
      <c r="G445" s="134">
        <v>18</v>
      </c>
      <c r="H445" s="134">
        <v>20</v>
      </c>
      <c r="I445" s="131">
        <f t="shared" si="19"/>
        <v>100</v>
      </c>
      <c r="J445" s="131">
        <f t="shared" si="20"/>
        <v>111.11111111111111</v>
      </c>
    </row>
    <row r="446" spans="1:10" ht="75" x14ac:dyDescent="0.25">
      <c r="A446" s="49"/>
      <c r="B446" s="41"/>
      <c r="C446" s="138" t="s">
        <v>281</v>
      </c>
      <c r="D446" s="34" t="s">
        <v>7</v>
      </c>
      <c r="E446" s="34" t="s">
        <v>8</v>
      </c>
      <c r="F446" s="131">
        <v>4358.6748152436921</v>
      </c>
      <c r="G446" s="145">
        <v>4358.6748152436921</v>
      </c>
      <c r="H446" s="145">
        <v>4358.6748152436921</v>
      </c>
      <c r="I446" s="131">
        <f t="shared" si="19"/>
        <v>100</v>
      </c>
      <c r="J446" s="131">
        <f t="shared" si="20"/>
        <v>100</v>
      </c>
    </row>
    <row r="447" spans="1:10" ht="45" x14ac:dyDescent="0.25">
      <c r="A447" s="49" t="s">
        <v>1139</v>
      </c>
      <c r="B447" s="41" t="s">
        <v>521</v>
      </c>
      <c r="C447" s="132" t="s">
        <v>522</v>
      </c>
      <c r="D447" s="34" t="s">
        <v>167</v>
      </c>
      <c r="E447" s="39" t="s">
        <v>40</v>
      </c>
      <c r="F447" s="136" t="s">
        <v>401</v>
      </c>
      <c r="G447" s="136">
        <v>1</v>
      </c>
      <c r="H447" s="136">
        <v>1</v>
      </c>
      <c r="I447" s="131" t="s">
        <v>401</v>
      </c>
      <c r="J447" s="131">
        <f t="shared" si="20"/>
        <v>100</v>
      </c>
    </row>
    <row r="448" spans="1:10" ht="75" x14ac:dyDescent="0.25">
      <c r="A448" s="49"/>
      <c r="B448" s="41"/>
      <c r="C448" s="138" t="s">
        <v>414</v>
      </c>
      <c r="D448" s="34" t="s">
        <v>7</v>
      </c>
      <c r="E448" s="34" t="s">
        <v>8</v>
      </c>
      <c r="F448" s="143" t="s">
        <v>401</v>
      </c>
      <c r="G448" s="143">
        <v>3014</v>
      </c>
      <c r="H448" s="143">
        <v>3014</v>
      </c>
      <c r="I448" s="131" t="s">
        <v>401</v>
      </c>
      <c r="J448" s="131">
        <f t="shared" si="20"/>
        <v>100</v>
      </c>
    </row>
    <row r="449" spans="1:10" ht="45" x14ac:dyDescent="0.25">
      <c r="A449" s="49" t="s">
        <v>1140</v>
      </c>
      <c r="B449" s="41" t="s">
        <v>523</v>
      </c>
      <c r="C449" s="132" t="s">
        <v>524</v>
      </c>
      <c r="D449" s="34" t="s">
        <v>167</v>
      </c>
      <c r="E449" s="39" t="s">
        <v>40</v>
      </c>
      <c r="F449" s="136" t="s">
        <v>401</v>
      </c>
      <c r="G449" s="136">
        <v>44</v>
      </c>
      <c r="H449" s="136">
        <v>45</v>
      </c>
      <c r="I449" s="131" t="s">
        <v>401</v>
      </c>
      <c r="J449" s="131">
        <f t="shared" si="20"/>
        <v>102.27272727272727</v>
      </c>
    </row>
    <row r="450" spans="1:10" ht="75" x14ac:dyDescent="0.25">
      <c r="A450" s="49"/>
      <c r="B450" s="41"/>
      <c r="C450" s="130" t="s">
        <v>525</v>
      </c>
      <c r="D450" s="34" t="s">
        <v>7</v>
      </c>
      <c r="E450" s="34" t="s">
        <v>8</v>
      </c>
      <c r="F450" s="143" t="s">
        <v>401</v>
      </c>
      <c r="G450" s="143">
        <v>19097.819100289038</v>
      </c>
      <c r="H450" s="143">
        <v>19097.819100289038</v>
      </c>
      <c r="I450" s="131" t="s">
        <v>401</v>
      </c>
      <c r="J450" s="131">
        <f t="shared" si="20"/>
        <v>100</v>
      </c>
    </row>
    <row r="451" spans="1:10" ht="45" x14ac:dyDescent="0.25">
      <c r="A451" s="49" t="s">
        <v>1141</v>
      </c>
      <c r="B451" s="41" t="s">
        <v>526</v>
      </c>
      <c r="C451" s="132" t="s">
        <v>527</v>
      </c>
      <c r="D451" s="34" t="s">
        <v>167</v>
      </c>
      <c r="E451" s="39" t="s">
        <v>40</v>
      </c>
      <c r="F451" s="136" t="s">
        <v>401</v>
      </c>
      <c r="G451" s="136">
        <v>1622</v>
      </c>
      <c r="H451" s="136">
        <v>1600</v>
      </c>
      <c r="I451" s="131" t="s">
        <v>401</v>
      </c>
      <c r="J451" s="131">
        <f t="shared" si="20"/>
        <v>98.643649815043162</v>
      </c>
    </row>
    <row r="452" spans="1:10" ht="75" x14ac:dyDescent="0.25">
      <c r="A452" s="49"/>
      <c r="B452" s="41"/>
      <c r="C452" s="130" t="s">
        <v>307</v>
      </c>
      <c r="D452" s="34" t="s">
        <v>7</v>
      </c>
      <c r="E452" s="34" t="s">
        <v>8</v>
      </c>
      <c r="F452" s="143" t="s">
        <v>401</v>
      </c>
      <c r="G452" s="143">
        <v>205.12296646934186</v>
      </c>
      <c r="H452" s="143">
        <v>205.12296646934186</v>
      </c>
      <c r="I452" s="131" t="s">
        <v>401</v>
      </c>
      <c r="J452" s="131">
        <f t="shared" si="20"/>
        <v>99.999999999999986</v>
      </c>
    </row>
    <row r="453" spans="1:10" ht="45" x14ac:dyDescent="0.25">
      <c r="A453" s="49" t="s">
        <v>1142</v>
      </c>
      <c r="B453" s="41" t="s">
        <v>528</v>
      </c>
      <c r="C453" s="132" t="s">
        <v>527</v>
      </c>
      <c r="D453" s="34" t="s">
        <v>167</v>
      </c>
      <c r="E453" s="39" t="s">
        <v>40</v>
      </c>
      <c r="F453" s="136" t="s">
        <v>401</v>
      </c>
      <c r="G453" s="134" t="s">
        <v>529</v>
      </c>
      <c r="H453" s="134" t="s">
        <v>529</v>
      </c>
      <c r="I453" s="131" t="s">
        <v>401</v>
      </c>
      <c r="J453" s="131">
        <f t="shared" si="20"/>
        <v>100</v>
      </c>
    </row>
    <row r="454" spans="1:10" ht="75" x14ac:dyDescent="0.25">
      <c r="A454" s="49"/>
      <c r="B454" s="41"/>
      <c r="C454" s="39" t="s">
        <v>530</v>
      </c>
      <c r="D454" s="34" t="s">
        <v>7</v>
      </c>
      <c r="E454" s="34" t="s">
        <v>8</v>
      </c>
      <c r="F454" s="143" t="s">
        <v>401</v>
      </c>
      <c r="G454" s="134">
        <v>17394.980030213283</v>
      </c>
      <c r="H454" s="134">
        <v>17394.980030213283</v>
      </c>
      <c r="I454" s="131" t="s">
        <v>401</v>
      </c>
      <c r="J454" s="131">
        <f t="shared" si="20"/>
        <v>100</v>
      </c>
    </row>
    <row r="455" spans="1:10" ht="45" x14ac:dyDescent="0.25">
      <c r="A455" s="49" t="s">
        <v>1143</v>
      </c>
      <c r="B455" s="41" t="s">
        <v>531</v>
      </c>
      <c r="C455" s="34" t="s">
        <v>532</v>
      </c>
      <c r="D455" s="34" t="s">
        <v>167</v>
      </c>
      <c r="E455" s="34" t="s">
        <v>40</v>
      </c>
      <c r="F455" s="147">
        <f>15+32+46</f>
        <v>93</v>
      </c>
      <c r="G455" s="147">
        <f>46+32+16</f>
        <v>94</v>
      </c>
      <c r="H455" s="147">
        <v>94</v>
      </c>
      <c r="I455" s="148">
        <f t="shared" ref="I455:I486" si="21">H455*100/F455</f>
        <v>101.0752688172043</v>
      </c>
      <c r="J455" s="131">
        <f t="shared" si="20"/>
        <v>100</v>
      </c>
    </row>
    <row r="456" spans="1:10" ht="75" x14ac:dyDescent="0.25">
      <c r="A456" s="49"/>
      <c r="B456" s="41"/>
      <c r="C456" s="39" t="s">
        <v>533</v>
      </c>
      <c r="D456" s="34" t="s">
        <v>7</v>
      </c>
      <c r="E456" s="34" t="s">
        <v>8</v>
      </c>
      <c r="F456" s="134">
        <v>37304.54</v>
      </c>
      <c r="G456" s="134">
        <v>37990.699999999997</v>
      </c>
      <c r="H456" s="134">
        <v>37990.699999999997</v>
      </c>
      <c r="I456" s="148">
        <f t="shared" si="21"/>
        <v>101.83934716793182</v>
      </c>
      <c r="J456" s="131">
        <f t="shared" si="20"/>
        <v>100</v>
      </c>
    </row>
    <row r="457" spans="1:10" ht="45" x14ac:dyDescent="0.25">
      <c r="A457" s="49" t="s">
        <v>1144</v>
      </c>
      <c r="B457" s="41" t="s">
        <v>534</v>
      </c>
      <c r="C457" s="34" t="s">
        <v>535</v>
      </c>
      <c r="D457" s="34" t="s">
        <v>167</v>
      </c>
      <c r="E457" s="34" t="s">
        <v>40</v>
      </c>
      <c r="F457" s="134">
        <v>119</v>
      </c>
      <c r="G457" s="134">
        <v>121</v>
      </c>
      <c r="H457" s="134">
        <v>121</v>
      </c>
      <c r="I457" s="148">
        <f t="shared" si="21"/>
        <v>101.68067226890756</v>
      </c>
      <c r="J457" s="131">
        <f t="shared" si="20"/>
        <v>100</v>
      </c>
    </row>
    <row r="458" spans="1:10" ht="75" x14ac:dyDescent="0.25">
      <c r="A458" s="49"/>
      <c r="B458" s="41"/>
      <c r="C458" s="39" t="s">
        <v>536</v>
      </c>
      <c r="D458" s="34" t="s">
        <v>7</v>
      </c>
      <c r="E458" s="34" t="s">
        <v>8</v>
      </c>
      <c r="F458" s="143">
        <v>46824.6</v>
      </c>
      <c r="G458" s="134">
        <v>47300</v>
      </c>
      <c r="H458" s="134">
        <v>46184.85</v>
      </c>
      <c r="I458" s="148">
        <f t="shared" si="21"/>
        <v>98.633730987557826</v>
      </c>
      <c r="J458" s="131">
        <f t="shared" si="20"/>
        <v>97.642389006342498</v>
      </c>
    </row>
    <row r="459" spans="1:10" ht="45" x14ac:dyDescent="0.25">
      <c r="A459" s="49" t="s">
        <v>1145</v>
      </c>
      <c r="B459" s="41" t="s">
        <v>537</v>
      </c>
      <c r="C459" s="34" t="s">
        <v>538</v>
      </c>
      <c r="D459" s="34" t="s">
        <v>167</v>
      </c>
      <c r="E459" s="34" t="s">
        <v>40</v>
      </c>
      <c r="F459" s="134">
        <v>105</v>
      </c>
      <c r="G459" s="134">
        <v>105</v>
      </c>
      <c r="H459" s="134">
        <v>105</v>
      </c>
      <c r="I459" s="148">
        <f t="shared" si="21"/>
        <v>100</v>
      </c>
      <c r="J459" s="131">
        <f t="shared" si="20"/>
        <v>100</v>
      </c>
    </row>
    <row r="460" spans="1:10" ht="75" x14ac:dyDescent="0.25">
      <c r="A460" s="49"/>
      <c r="B460" s="41"/>
      <c r="C460" s="39" t="s">
        <v>539</v>
      </c>
      <c r="D460" s="34" t="s">
        <v>7</v>
      </c>
      <c r="E460" s="34" t="s">
        <v>8</v>
      </c>
      <c r="F460" s="143">
        <v>29378.36</v>
      </c>
      <c r="G460" s="134">
        <v>29378.400000000001</v>
      </c>
      <c r="H460" s="134">
        <v>29378.400000000001</v>
      </c>
      <c r="I460" s="148">
        <f t="shared" si="21"/>
        <v>100.00013615463899</v>
      </c>
      <c r="J460" s="131">
        <f t="shared" si="20"/>
        <v>100</v>
      </c>
    </row>
    <row r="461" spans="1:10" ht="45" x14ac:dyDescent="0.25">
      <c r="A461" s="49" t="s">
        <v>1146</v>
      </c>
      <c r="B461" s="41" t="s">
        <v>540</v>
      </c>
      <c r="C461" s="34" t="s">
        <v>541</v>
      </c>
      <c r="D461" s="34" t="s">
        <v>167</v>
      </c>
      <c r="E461" s="34" t="s">
        <v>503</v>
      </c>
      <c r="F461" s="134">
        <v>12</v>
      </c>
      <c r="G461" s="134">
        <v>6</v>
      </c>
      <c r="H461" s="134">
        <v>6</v>
      </c>
      <c r="I461" s="148">
        <f t="shared" si="21"/>
        <v>50</v>
      </c>
      <c r="J461" s="131">
        <f t="shared" si="20"/>
        <v>100</v>
      </c>
    </row>
    <row r="462" spans="1:10" ht="75" x14ac:dyDescent="0.25">
      <c r="A462" s="49"/>
      <c r="B462" s="41"/>
      <c r="C462" s="34" t="s">
        <v>539</v>
      </c>
      <c r="D462" s="34" t="s">
        <v>7</v>
      </c>
      <c r="E462" s="34" t="s">
        <v>8</v>
      </c>
      <c r="F462" s="134">
        <v>551.4</v>
      </c>
      <c r="G462" s="134">
        <v>551.4</v>
      </c>
      <c r="H462" s="134">
        <v>551.4</v>
      </c>
      <c r="I462" s="148">
        <f t="shared" si="21"/>
        <v>100</v>
      </c>
      <c r="J462" s="131">
        <f t="shared" si="20"/>
        <v>100</v>
      </c>
    </row>
    <row r="463" spans="1:10" ht="45" x14ac:dyDescent="0.25">
      <c r="A463" s="49" t="s">
        <v>1147</v>
      </c>
      <c r="B463" s="41" t="s">
        <v>542</v>
      </c>
      <c r="C463" s="34" t="s">
        <v>543</v>
      </c>
      <c r="D463" s="34" t="s">
        <v>167</v>
      </c>
      <c r="E463" s="34" t="s">
        <v>40</v>
      </c>
      <c r="F463" s="134">
        <v>9</v>
      </c>
      <c r="G463" s="134">
        <v>9</v>
      </c>
      <c r="H463" s="134">
        <v>9</v>
      </c>
      <c r="I463" s="148">
        <f t="shared" si="21"/>
        <v>100</v>
      </c>
      <c r="J463" s="131">
        <f t="shared" si="20"/>
        <v>100</v>
      </c>
    </row>
    <row r="464" spans="1:10" ht="75" x14ac:dyDescent="0.25">
      <c r="A464" s="49"/>
      <c r="B464" s="41"/>
      <c r="C464" s="34" t="s">
        <v>539</v>
      </c>
      <c r="D464" s="34" t="s">
        <v>7</v>
      </c>
      <c r="E464" s="34" t="s">
        <v>8</v>
      </c>
      <c r="F464" s="134">
        <v>1425</v>
      </c>
      <c r="G464" s="134">
        <v>1425</v>
      </c>
      <c r="H464" s="134">
        <v>1425</v>
      </c>
      <c r="I464" s="148">
        <f t="shared" si="21"/>
        <v>100</v>
      </c>
      <c r="J464" s="131">
        <f t="shared" si="20"/>
        <v>100</v>
      </c>
    </row>
    <row r="465" spans="1:10" ht="45" x14ac:dyDescent="0.25">
      <c r="A465" s="49" t="s">
        <v>1148</v>
      </c>
      <c r="B465" s="41" t="s">
        <v>544</v>
      </c>
      <c r="C465" s="34" t="s">
        <v>545</v>
      </c>
      <c r="D465" s="34" t="s">
        <v>167</v>
      </c>
      <c r="E465" s="34" t="s">
        <v>40</v>
      </c>
      <c r="F465" s="134">
        <v>11</v>
      </c>
      <c r="G465" s="134">
        <v>11</v>
      </c>
      <c r="H465" s="134">
        <v>11</v>
      </c>
      <c r="I465" s="148">
        <f t="shared" si="21"/>
        <v>100</v>
      </c>
      <c r="J465" s="131">
        <f t="shared" si="20"/>
        <v>100</v>
      </c>
    </row>
    <row r="466" spans="1:10" ht="75" x14ac:dyDescent="0.25">
      <c r="A466" s="49"/>
      <c r="B466" s="41"/>
      <c r="C466" s="34" t="s">
        <v>539</v>
      </c>
      <c r="D466" s="34" t="s">
        <v>7</v>
      </c>
      <c r="E466" s="34" t="s">
        <v>8</v>
      </c>
      <c r="F466" s="134">
        <v>3480.9</v>
      </c>
      <c r="G466" s="134">
        <v>3480.9</v>
      </c>
      <c r="H466" s="134">
        <v>3480.9</v>
      </c>
      <c r="I466" s="148">
        <f t="shared" si="21"/>
        <v>100</v>
      </c>
      <c r="J466" s="131">
        <f t="shared" si="20"/>
        <v>100</v>
      </c>
    </row>
    <row r="467" spans="1:10" ht="45" x14ac:dyDescent="0.25">
      <c r="A467" s="49" t="s">
        <v>1149</v>
      </c>
      <c r="B467" s="32" t="s">
        <v>546</v>
      </c>
      <c r="C467" s="39"/>
      <c r="D467" s="34" t="s">
        <v>167</v>
      </c>
      <c r="E467" s="34" t="s">
        <v>92</v>
      </c>
      <c r="F467" s="149">
        <v>5473</v>
      </c>
      <c r="G467" s="149">
        <f>F467-3</f>
        <v>5470</v>
      </c>
      <c r="H467" s="149">
        <f>G467-3</f>
        <v>5467</v>
      </c>
      <c r="I467" s="148">
        <f t="shared" si="21"/>
        <v>99.89037091174859</v>
      </c>
      <c r="J467" s="131">
        <f t="shared" si="20"/>
        <v>99.945155393053014</v>
      </c>
    </row>
    <row r="468" spans="1:10" ht="75" x14ac:dyDescent="0.25">
      <c r="A468" s="49"/>
      <c r="B468" s="32"/>
      <c r="C468" s="34" t="s">
        <v>547</v>
      </c>
      <c r="D468" s="34" t="s">
        <v>7</v>
      </c>
      <c r="E468" s="34" t="s">
        <v>8</v>
      </c>
      <c r="F468" s="149">
        <v>406521</v>
      </c>
      <c r="G468" s="149">
        <v>412034</v>
      </c>
      <c r="H468" s="149">
        <v>410622.6</v>
      </c>
      <c r="I468" s="148">
        <f t="shared" si="21"/>
        <v>101.00895156707772</v>
      </c>
      <c r="J468" s="131">
        <f t="shared" si="20"/>
        <v>99.657455452705364</v>
      </c>
    </row>
    <row r="469" spans="1:10" ht="45" x14ac:dyDescent="0.25">
      <c r="A469" s="49" t="s">
        <v>1150</v>
      </c>
      <c r="B469" s="32" t="s">
        <v>548</v>
      </c>
      <c r="C469" s="39"/>
      <c r="D469" s="34" t="s">
        <v>167</v>
      </c>
      <c r="E469" s="34" t="s">
        <v>92</v>
      </c>
      <c r="F469" s="149">
        <v>13050</v>
      </c>
      <c r="G469" s="149">
        <f>F469-4</f>
        <v>13046</v>
      </c>
      <c r="H469" s="149">
        <f>G469-4</f>
        <v>13042</v>
      </c>
      <c r="I469" s="148">
        <f t="shared" si="21"/>
        <v>99.938697318007669</v>
      </c>
      <c r="J469" s="131">
        <f t="shared" si="20"/>
        <v>99.969339261076186</v>
      </c>
    </row>
    <row r="470" spans="1:10" ht="75" x14ac:dyDescent="0.25">
      <c r="A470" s="49"/>
      <c r="B470" s="32"/>
      <c r="C470" s="34" t="s">
        <v>547</v>
      </c>
      <c r="D470" s="34" t="s">
        <v>7</v>
      </c>
      <c r="E470" s="34" t="s">
        <v>8</v>
      </c>
      <c r="F470" s="149">
        <v>1004930</v>
      </c>
      <c r="G470" s="149">
        <v>1018558</v>
      </c>
      <c r="H470" s="149">
        <v>1015271.7</v>
      </c>
      <c r="I470" s="148">
        <f t="shared" si="21"/>
        <v>101.02909655398884</v>
      </c>
      <c r="J470" s="131">
        <f t="shared" si="20"/>
        <v>99.677357597701842</v>
      </c>
    </row>
    <row r="471" spans="1:10" ht="45" x14ac:dyDescent="0.25">
      <c r="A471" s="49" t="s">
        <v>1151</v>
      </c>
      <c r="B471" s="32" t="s">
        <v>549</v>
      </c>
      <c r="C471" s="39"/>
      <c r="D471" s="34" t="s">
        <v>167</v>
      </c>
      <c r="E471" s="34" t="s">
        <v>92</v>
      </c>
      <c r="F471" s="149">
        <v>839</v>
      </c>
      <c r="G471" s="149">
        <f>F471</f>
        <v>839</v>
      </c>
      <c r="H471" s="149">
        <f>G471</f>
        <v>839</v>
      </c>
      <c r="I471" s="148">
        <f t="shared" si="21"/>
        <v>100</v>
      </c>
      <c r="J471" s="131">
        <f t="shared" si="20"/>
        <v>100</v>
      </c>
    </row>
    <row r="472" spans="1:10" ht="75" x14ac:dyDescent="0.25">
      <c r="A472" s="49"/>
      <c r="B472" s="32"/>
      <c r="C472" s="34" t="s">
        <v>547</v>
      </c>
      <c r="D472" s="34" t="s">
        <v>7</v>
      </c>
      <c r="E472" s="34" t="s">
        <v>8</v>
      </c>
      <c r="F472" s="149">
        <v>51397</v>
      </c>
      <c r="G472" s="149">
        <v>52094</v>
      </c>
      <c r="H472" s="149">
        <v>52094</v>
      </c>
      <c r="I472" s="148">
        <f t="shared" si="21"/>
        <v>101.35611027881005</v>
      </c>
      <c r="J472" s="131">
        <f t="shared" si="20"/>
        <v>100</v>
      </c>
    </row>
    <row r="473" spans="1:10" ht="45" x14ac:dyDescent="0.25">
      <c r="A473" s="49" t="s">
        <v>1152</v>
      </c>
      <c r="B473" s="37" t="s">
        <v>550</v>
      </c>
      <c r="C473" s="39"/>
      <c r="D473" s="34" t="s">
        <v>167</v>
      </c>
      <c r="E473" s="34" t="s">
        <v>92</v>
      </c>
      <c r="F473" s="149">
        <v>10493</v>
      </c>
      <c r="G473" s="149">
        <f>F473-9</f>
        <v>10484</v>
      </c>
      <c r="H473" s="149">
        <f>G473-9</f>
        <v>10475</v>
      </c>
      <c r="I473" s="148">
        <f t="shared" si="21"/>
        <v>99.82845706661584</v>
      </c>
      <c r="J473" s="131">
        <f t="shared" si="20"/>
        <v>99.914154902708887</v>
      </c>
    </row>
    <row r="474" spans="1:10" ht="75" x14ac:dyDescent="0.25">
      <c r="A474" s="49"/>
      <c r="B474" s="37"/>
      <c r="C474" s="34" t="s">
        <v>547</v>
      </c>
      <c r="D474" s="34" t="s">
        <v>7</v>
      </c>
      <c r="E474" s="34" t="s">
        <v>8</v>
      </c>
      <c r="F474" s="149">
        <v>629129</v>
      </c>
      <c r="G474" s="149">
        <v>637660</v>
      </c>
      <c r="H474" s="149">
        <v>637236.5</v>
      </c>
      <c r="I474" s="148">
        <f t="shared" si="21"/>
        <v>101.28868642202156</v>
      </c>
      <c r="J474" s="131">
        <f t="shared" ref="J474:J486" si="22">H474*100/G474</f>
        <v>99.933585296239372</v>
      </c>
    </row>
    <row r="475" spans="1:10" ht="45" x14ac:dyDescent="0.25">
      <c r="A475" s="49" t="s">
        <v>1153</v>
      </c>
      <c r="B475" s="32" t="s">
        <v>551</v>
      </c>
      <c r="C475" s="39"/>
      <c r="D475" s="34" t="s">
        <v>167</v>
      </c>
      <c r="E475" s="34" t="s">
        <v>92</v>
      </c>
      <c r="F475" s="149">
        <v>1472</v>
      </c>
      <c r="G475" s="149">
        <f>F475</f>
        <v>1472</v>
      </c>
      <c r="H475" s="149">
        <f>G475</f>
        <v>1472</v>
      </c>
      <c r="I475" s="148">
        <f t="shared" si="21"/>
        <v>100</v>
      </c>
      <c r="J475" s="131">
        <f t="shared" si="22"/>
        <v>100</v>
      </c>
    </row>
    <row r="476" spans="1:10" ht="75" x14ac:dyDescent="0.25">
      <c r="A476" s="49"/>
      <c r="B476" s="32"/>
      <c r="C476" s="34" t="s">
        <v>552</v>
      </c>
      <c r="D476" s="34" t="s">
        <v>7</v>
      </c>
      <c r="E476" s="39" t="s">
        <v>8</v>
      </c>
      <c r="F476" s="149">
        <v>107558.2</v>
      </c>
      <c r="G476" s="149">
        <v>109015.7</v>
      </c>
      <c r="H476" s="149">
        <v>109015.7</v>
      </c>
      <c r="I476" s="148">
        <f t="shared" si="21"/>
        <v>101.3550803193062</v>
      </c>
      <c r="J476" s="131">
        <f t="shared" si="22"/>
        <v>100</v>
      </c>
    </row>
    <row r="477" spans="1:10" ht="45" x14ac:dyDescent="0.25">
      <c r="A477" s="49" t="s">
        <v>1154</v>
      </c>
      <c r="B477" s="32" t="s">
        <v>553</v>
      </c>
      <c r="C477" s="34" t="s">
        <v>554</v>
      </c>
      <c r="D477" s="34" t="s">
        <v>167</v>
      </c>
      <c r="E477" s="34" t="s">
        <v>92</v>
      </c>
      <c r="F477" s="150">
        <v>140</v>
      </c>
      <c r="G477" s="150">
        <v>140</v>
      </c>
      <c r="H477" s="150">
        <v>140</v>
      </c>
      <c r="I477" s="148">
        <f t="shared" si="21"/>
        <v>100</v>
      </c>
      <c r="J477" s="131">
        <f t="shared" si="22"/>
        <v>100</v>
      </c>
    </row>
    <row r="478" spans="1:10" ht="75" x14ac:dyDescent="0.25">
      <c r="A478" s="49"/>
      <c r="B478" s="32"/>
      <c r="C478" s="34" t="s">
        <v>555</v>
      </c>
      <c r="D478" s="34" t="s">
        <v>7</v>
      </c>
      <c r="E478" s="39" t="s">
        <v>8</v>
      </c>
      <c r="F478" s="149">
        <f>51+483.2</f>
        <v>534.20000000000005</v>
      </c>
      <c r="G478" s="149">
        <f>51+483.2</f>
        <v>534.20000000000005</v>
      </c>
      <c r="H478" s="149" t="s">
        <v>556</v>
      </c>
      <c r="I478" s="148">
        <f t="shared" si="21"/>
        <v>100</v>
      </c>
      <c r="J478" s="131">
        <f t="shared" si="22"/>
        <v>100</v>
      </c>
    </row>
    <row r="479" spans="1:10" ht="45" x14ac:dyDescent="0.25">
      <c r="A479" s="49" t="s">
        <v>1155</v>
      </c>
      <c r="B479" s="41" t="s">
        <v>296</v>
      </c>
      <c r="C479" s="34" t="s">
        <v>557</v>
      </c>
      <c r="D479" s="34" t="s">
        <v>167</v>
      </c>
      <c r="E479" s="34" t="s">
        <v>92</v>
      </c>
      <c r="F479" s="149" t="s">
        <v>558</v>
      </c>
      <c r="G479" s="150">
        <v>155</v>
      </c>
      <c r="H479" s="150">
        <v>155</v>
      </c>
      <c r="I479" s="148">
        <f t="shared" si="21"/>
        <v>100</v>
      </c>
      <c r="J479" s="131">
        <f t="shared" si="22"/>
        <v>100</v>
      </c>
    </row>
    <row r="480" spans="1:10" ht="75" x14ac:dyDescent="0.25">
      <c r="A480" s="49"/>
      <c r="B480" s="41"/>
      <c r="C480" s="34" t="s">
        <v>559</v>
      </c>
      <c r="D480" s="34" t="s">
        <v>7</v>
      </c>
      <c r="E480" s="39" t="s">
        <v>8</v>
      </c>
      <c r="F480" s="149">
        <v>3895.3</v>
      </c>
      <c r="G480" s="149">
        <v>4189.6000000000004</v>
      </c>
      <c r="H480" s="149">
        <v>4189.6000000000004</v>
      </c>
      <c r="I480" s="148">
        <f t="shared" si="21"/>
        <v>107.5552589017534</v>
      </c>
      <c r="J480" s="131">
        <f t="shared" si="22"/>
        <v>100</v>
      </c>
    </row>
    <row r="481" spans="1:10" ht="45" x14ac:dyDescent="0.25">
      <c r="A481" s="49" t="s">
        <v>1156</v>
      </c>
      <c r="B481" s="32" t="s">
        <v>496</v>
      </c>
      <c r="C481" s="34" t="s">
        <v>560</v>
      </c>
      <c r="D481" s="34" t="s">
        <v>167</v>
      </c>
      <c r="E481" s="34" t="s">
        <v>92</v>
      </c>
      <c r="F481" s="149">
        <f>18685</f>
        <v>18685</v>
      </c>
      <c r="G481" s="149">
        <f>18685</f>
        <v>18685</v>
      </c>
      <c r="H481" s="149">
        <f>18685</f>
        <v>18685</v>
      </c>
      <c r="I481" s="148">
        <f t="shared" si="21"/>
        <v>100</v>
      </c>
      <c r="J481" s="131">
        <f t="shared" si="22"/>
        <v>100</v>
      </c>
    </row>
    <row r="482" spans="1:10" ht="75" x14ac:dyDescent="0.25">
      <c r="A482" s="49"/>
      <c r="B482" s="32"/>
      <c r="C482" s="34" t="s">
        <v>561</v>
      </c>
      <c r="D482" s="34" t="s">
        <v>7</v>
      </c>
      <c r="E482" s="39" t="s">
        <v>8</v>
      </c>
      <c r="F482" s="149">
        <f>11257.4+8669.1</f>
        <v>19926.5</v>
      </c>
      <c r="G482" s="149">
        <f>11257.4+8778.5</f>
        <v>20035.900000000001</v>
      </c>
      <c r="H482" s="149">
        <v>20035.900000000001</v>
      </c>
      <c r="I482" s="148">
        <f t="shared" si="21"/>
        <v>100.54901763982637</v>
      </c>
      <c r="J482" s="131">
        <f t="shared" si="22"/>
        <v>100</v>
      </c>
    </row>
    <row r="483" spans="1:10" ht="45" x14ac:dyDescent="0.25">
      <c r="A483" s="49" t="s">
        <v>1157</v>
      </c>
      <c r="B483" s="37" t="s">
        <v>562</v>
      </c>
      <c r="C483" s="34" t="s">
        <v>563</v>
      </c>
      <c r="D483" s="34" t="s">
        <v>167</v>
      </c>
      <c r="E483" s="34" t="s">
        <v>92</v>
      </c>
      <c r="F483" s="149" t="s">
        <v>564</v>
      </c>
      <c r="G483" s="150">
        <v>1300</v>
      </c>
      <c r="H483" s="150">
        <v>1300</v>
      </c>
      <c r="I483" s="148">
        <f t="shared" si="21"/>
        <v>100</v>
      </c>
      <c r="J483" s="131">
        <f t="shared" si="22"/>
        <v>100</v>
      </c>
    </row>
    <row r="484" spans="1:10" ht="75" x14ac:dyDescent="0.25">
      <c r="A484" s="49"/>
      <c r="B484" s="37"/>
      <c r="C484" s="34" t="s">
        <v>555</v>
      </c>
      <c r="D484" s="34" t="s">
        <v>7</v>
      </c>
      <c r="E484" s="39" t="s">
        <v>8</v>
      </c>
      <c r="F484" s="149">
        <v>11168.9</v>
      </c>
      <c r="G484" s="149">
        <v>11168.9</v>
      </c>
      <c r="H484" s="149">
        <v>11168.9</v>
      </c>
      <c r="I484" s="148">
        <f t="shared" si="21"/>
        <v>100</v>
      </c>
      <c r="J484" s="131">
        <f t="shared" si="22"/>
        <v>100</v>
      </c>
    </row>
    <row r="485" spans="1:10" ht="45" x14ac:dyDescent="0.25">
      <c r="A485" s="49" t="s">
        <v>1158</v>
      </c>
      <c r="B485" s="37" t="s">
        <v>565</v>
      </c>
      <c r="C485" s="34" t="s">
        <v>566</v>
      </c>
      <c r="D485" s="34" t="s">
        <v>167</v>
      </c>
      <c r="E485" s="34" t="s">
        <v>92</v>
      </c>
      <c r="F485" s="149" t="s">
        <v>567</v>
      </c>
      <c r="G485" s="150">
        <v>900</v>
      </c>
      <c r="H485" s="150">
        <v>900</v>
      </c>
      <c r="I485" s="148">
        <f t="shared" si="21"/>
        <v>100</v>
      </c>
      <c r="J485" s="131">
        <f t="shared" si="22"/>
        <v>100</v>
      </c>
    </row>
    <row r="486" spans="1:10" ht="75" x14ac:dyDescent="0.25">
      <c r="A486" s="49"/>
      <c r="B486" s="37"/>
      <c r="C486" s="34" t="s">
        <v>555</v>
      </c>
      <c r="D486" s="34" t="s">
        <v>7</v>
      </c>
      <c r="E486" s="39" t="s">
        <v>8</v>
      </c>
      <c r="F486" s="149">
        <v>3766</v>
      </c>
      <c r="G486" s="149">
        <v>3766</v>
      </c>
      <c r="H486" s="149">
        <v>3766</v>
      </c>
      <c r="I486" s="148">
        <f t="shared" si="21"/>
        <v>100</v>
      </c>
      <c r="J486" s="131">
        <f t="shared" si="22"/>
        <v>100</v>
      </c>
    </row>
    <row r="487" spans="1:10" ht="43.5" thickBot="1" x14ac:dyDescent="0.3">
      <c r="A487" s="151"/>
      <c r="B487" s="152" t="s">
        <v>568</v>
      </c>
      <c r="C487" s="153" t="s">
        <v>569</v>
      </c>
      <c r="D487" s="153" t="s">
        <v>569</v>
      </c>
      <c r="E487" s="153" t="s">
        <v>569</v>
      </c>
      <c r="F487" s="154">
        <f>F204+F206+F208+F210+F212+F214+F216+F218+F220+F222+F224+F226+F228+F230+F232+F234+F236+F238+F240+F242+F244+F246+F248+F250+F252+F254+F256+F258+F260+F262+F264+F266+F268+F270+F272+F274+F276+F278+F280+F282+F284+F286+F288+F290+F292+F294+F296+F298+F300+F302+F304+F306+F308+F310+F312+F314+F316+F318+F320+F322+F324+F326+F328+F330+F332+F334+F336+F338+F340+F342+F344+F346+F348+F350+F352+F354+F356+F358+F360+F362+F364+F366+F368+F370+F372+F374+F376+F378+F380+F382+F384+F386+F388+F404+F406+F408+F410+F412+F414+F416+F418+F420+F422+F424+F426+F428+F430+F432+F434+F436+F438+F440+F442+F444+F446+F466+F464+F462+F460+F458+F456+F476+F474+F472+F470+F468+F486+F484+F482+F480+F478</f>
        <v>3256983.5000000005</v>
      </c>
      <c r="G487" s="155">
        <f>G454+G452+G450+G448+G446+G444+G442+G438+G436+G434+G432+G430+G426+G424+G420+G418+G416+G414+G412+G410+G408+G406+G404+G402+G400+G398+G396+G394+G392+G390+G388+G386+G384+G382+G380+G378+G376+G374+G372+G370+G368+G366+G364+G362+G360+G358+G356+G354+G352+G350+G348+G346+G344+G342+G340+G338+G336+G334+G332+G330+G328+G326+G324+G322+G320+G318+G316+G314+G312+G310+G308+G306+G304+G302+G300+G298+G294+G292+G290+G288+G286+G284+G282+G280+G278+G276+G274+G272+G270+G268+G266+G264+G262+G260+G258+G256+G254+G252+G250+G248+G246+G244+G242+G240+G238+G236+G234+G232+G230+G228+G226+G224+G222+G220+G218+G216+G214+G212+G210+G208+G206+G204+G466+G464+G462+G460+G458+G456+G476+G474+G472+G470+G468+G478+G480+G482+G484+G486</f>
        <v>3406781.1</v>
      </c>
      <c r="H487" s="156">
        <f>H454+H452+H450+H448+H446+H444+H442+H438+H436+H434+H432+H430+H426+H424+H420+H418+H416+H414+H412+H410+H408+H406+H404+H402+H400+H398+H396+H394+H392+H390+H388+H386+H384+H382+H380+H378+H376+H374+H372+H370+H368+H366+H364+H362+H360+H358+H356+H354+H352+H350+H348+H346+H344+H342+H340+H338+H336+H334+H332+H330+H328+H326+H324+H322+H320+H318+H316+H314+H312+H310+H308+H306+H304+H302+H300+H298+H294+H292+H290+H288+H286+H284+H282+H280+H278+H276+H274+H272+H270+H268+H266+H264+H262+H260+H258+H256+H254+H252+H250+H248+H246+H244+H242+H240+H238+H236+H234+H232+H230+H228+H226+H224+H222+H220+H218+H216+H214+H212+H210+H208+H206+H204+H466+H464+H462+H460+H458+H456+H476+H474+H472+H470+H468+H478+H480+H482+H484+H486</f>
        <v>3398377.3</v>
      </c>
      <c r="I487" s="120">
        <f t="shared" ref="I487" si="23">IFERROR((H487/F487),"")</f>
        <v>1.0434125011686426</v>
      </c>
      <c r="J487" s="120">
        <f t="shared" ref="J487" si="24">IFERROR((H487/G487),"")</f>
        <v>0.99753321397726424</v>
      </c>
    </row>
    <row r="488" spans="1:10" ht="16.5" thickBot="1" x14ac:dyDescent="0.3">
      <c r="A488" s="157">
        <v>6</v>
      </c>
      <c r="B488" s="122" t="s">
        <v>570</v>
      </c>
      <c r="C488" s="122"/>
      <c r="D488" s="122"/>
      <c r="E488" s="122"/>
      <c r="F488" s="122"/>
      <c r="G488" s="122"/>
      <c r="H488" s="122"/>
      <c r="I488" s="122"/>
      <c r="J488" s="122"/>
    </row>
    <row r="489" spans="1:10" ht="30" x14ac:dyDescent="0.25">
      <c r="A489" s="123" t="s">
        <v>728</v>
      </c>
      <c r="B489" s="158" t="s">
        <v>572</v>
      </c>
      <c r="C489" s="168" t="s">
        <v>573</v>
      </c>
      <c r="D489" s="126" t="s">
        <v>574</v>
      </c>
      <c r="E489" s="159" t="s">
        <v>273</v>
      </c>
      <c r="F489" s="160">
        <v>2543</v>
      </c>
      <c r="G489" s="160">
        <v>2798</v>
      </c>
      <c r="H489" s="160">
        <f>G489</f>
        <v>2798</v>
      </c>
      <c r="I489" s="161">
        <f>G489/F489</f>
        <v>1.1002752654345263</v>
      </c>
      <c r="J489" s="161">
        <f>H489/G489</f>
        <v>1</v>
      </c>
    </row>
    <row r="490" spans="1:10" ht="60" x14ac:dyDescent="0.25">
      <c r="A490" s="49"/>
      <c r="B490" s="32"/>
      <c r="C490" s="34" t="s">
        <v>575</v>
      </c>
      <c r="D490" s="162" t="s">
        <v>12</v>
      </c>
      <c r="E490" s="45" t="s">
        <v>8</v>
      </c>
      <c r="F490" s="163">
        <v>479843.1</v>
      </c>
      <c r="G490" s="163">
        <v>468843.1</v>
      </c>
      <c r="H490" s="163">
        <v>468842.39</v>
      </c>
      <c r="I490" s="164">
        <f t="shared" ref="I490:J547" si="25">G490/F490</f>
        <v>0.97707583999853287</v>
      </c>
      <c r="J490" s="164">
        <f t="shared" si="25"/>
        <v>0.99999848563410665</v>
      </c>
    </row>
    <row r="491" spans="1:10" ht="30" x14ac:dyDescent="0.25">
      <c r="A491" s="49" t="s">
        <v>734</v>
      </c>
      <c r="B491" s="32" t="s">
        <v>577</v>
      </c>
      <c r="C491" s="33" t="s">
        <v>578</v>
      </c>
      <c r="D491" s="162" t="s">
        <v>574</v>
      </c>
      <c r="E491" s="45" t="s">
        <v>273</v>
      </c>
      <c r="F491" s="165">
        <v>890</v>
      </c>
      <c r="G491" s="165">
        <v>890</v>
      </c>
      <c r="H491" s="165">
        <f t="shared" ref="H491:H545" si="26">G491</f>
        <v>890</v>
      </c>
      <c r="I491" s="164">
        <f t="shared" si="25"/>
        <v>1</v>
      </c>
      <c r="J491" s="164">
        <f t="shared" si="25"/>
        <v>1</v>
      </c>
    </row>
    <row r="492" spans="1:10" ht="75" x14ac:dyDescent="0.25">
      <c r="A492" s="49"/>
      <c r="B492" s="32"/>
      <c r="C492" s="34" t="s">
        <v>575</v>
      </c>
      <c r="D492" s="162" t="s">
        <v>7</v>
      </c>
      <c r="E492" s="45" t="s">
        <v>8</v>
      </c>
      <c r="F492" s="163">
        <v>119758.23</v>
      </c>
      <c r="G492" s="163">
        <v>119830.84</v>
      </c>
      <c r="H492" s="163">
        <f t="shared" si="26"/>
        <v>119830.84</v>
      </c>
      <c r="I492" s="164">
        <f t="shared" si="25"/>
        <v>1.0006063048861027</v>
      </c>
      <c r="J492" s="164">
        <f t="shared" si="25"/>
        <v>1</v>
      </c>
    </row>
    <row r="493" spans="1:10" ht="30" x14ac:dyDescent="0.25">
      <c r="A493" s="49" t="s">
        <v>737</v>
      </c>
      <c r="B493" s="32" t="s">
        <v>579</v>
      </c>
      <c r="C493" s="33" t="s">
        <v>580</v>
      </c>
      <c r="D493" s="162" t="s">
        <v>574</v>
      </c>
      <c r="E493" s="45" t="s">
        <v>273</v>
      </c>
      <c r="F493" s="165">
        <v>133</v>
      </c>
      <c r="G493" s="165">
        <v>133</v>
      </c>
      <c r="H493" s="165">
        <f t="shared" si="26"/>
        <v>133</v>
      </c>
      <c r="I493" s="164">
        <f t="shared" si="25"/>
        <v>1</v>
      </c>
      <c r="J493" s="164">
        <f t="shared" si="25"/>
        <v>1</v>
      </c>
    </row>
    <row r="494" spans="1:10" ht="75" x14ac:dyDescent="0.25">
      <c r="A494" s="49"/>
      <c r="B494" s="32"/>
      <c r="C494" s="34" t="s">
        <v>575</v>
      </c>
      <c r="D494" s="162" t="s">
        <v>7</v>
      </c>
      <c r="E494" s="45" t="s">
        <v>8</v>
      </c>
      <c r="F494" s="163">
        <v>18914.060000000001</v>
      </c>
      <c r="G494" s="163">
        <v>19001.82</v>
      </c>
      <c r="H494" s="163">
        <f t="shared" si="26"/>
        <v>19001.82</v>
      </c>
      <c r="I494" s="164">
        <f t="shared" si="25"/>
        <v>1.0046399345248984</v>
      </c>
      <c r="J494" s="164">
        <f t="shared" si="25"/>
        <v>1</v>
      </c>
    </row>
    <row r="495" spans="1:10" ht="30" x14ac:dyDescent="0.25">
      <c r="A495" s="49" t="s">
        <v>740</v>
      </c>
      <c r="B495" s="32" t="s">
        <v>581</v>
      </c>
      <c r="C495" s="33" t="s">
        <v>582</v>
      </c>
      <c r="D495" s="162" t="s">
        <v>574</v>
      </c>
      <c r="E495" s="45" t="s">
        <v>273</v>
      </c>
      <c r="F495" s="165">
        <v>45</v>
      </c>
      <c r="G495" s="165">
        <v>45</v>
      </c>
      <c r="H495" s="165">
        <f t="shared" si="26"/>
        <v>45</v>
      </c>
      <c r="I495" s="164">
        <f t="shared" si="25"/>
        <v>1</v>
      </c>
      <c r="J495" s="164">
        <f t="shared" si="25"/>
        <v>1</v>
      </c>
    </row>
    <row r="496" spans="1:10" ht="75" x14ac:dyDescent="0.25">
      <c r="A496" s="49"/>
      <c r="B496" s="32"/>
      <c r="C496" s="34" t="s">
        <v>575</v>
      </c>
      <c r="D496" s="162" t="s">
        <v>7</v>
      </c>
      <c r="E496" s="45" t="s">
        <v>8</v>
      </c>
      <c r="F496" s="163">
        <v>18205.919999999998</v>
      </c>
      <c r="G496" s="163">
        <v>18290.53</v>
      </c>
      <c r="H496" s="163">
        <f t="shared" si="26"/>
        <v>18290.53</v>
      </c>
      <c r="I496" s="164">
        <f t="shared" si="25"/>
        <v>1.0046473894205841</v>
      </c>
      <c r="J496" s="164">
        <f t="shared" si="25"/>
        <v>1</v>
      </c>
    </row>
    <row r="497" spans="1:10" ht="30" x14ac:dyDescent="0.25">
      <c r="A497" s="49" t="s">
        <v>743</v>
      </c>
      <c r="B497" s="32" t="s">
        <v>583</v>
      </c>
      <c r="C497" s="33" t="s">
        <v>584</v>
      </c>
      <c r="D497" s="162" t="s">
        <v>574</v>
      </c>
      <c r="E497" s="45" t="s">
        <v>273</v>
      </c>
      <c r="F497" s="165">
        <v>72</v>
      </c>
      <c r="G497" s="165">
        <v>72</v>
      </c>
      <c r="H497" s="165">
        <f t="shared" si="26"/>
        <v>72</v>
      </c>
      <c r="I497" s="164">
        <f t="shared" si="25"/>
        <v>1</v>
      </c>
      <c r="J497" s="164">
        <f t="shared" si="25"/>
        <v>1</v>
      </c>
    </row>
    <row r="498" spans="1:10" ht="75" x14ac:dyDescent="0.25">
      <c r="A498" s="49"/>
      <c r="B498" s="32"/>
      <c r="C498" s="34" t="s">
        <v>575</v>
      </c>
      <c r="D498" s="162" t="s">
        <v>7</v>
      </c>
      <c r="E498" s="45" t="s">
        <v>8</v>
      </c>
      <c r="F498" s="163">
        <v>1066.02</v>
      </c>
      <c r="G498" s="163">
        <v>1066.02</v>
      </c>
      <c r="H498" s="163">
        <f t="shared" si="26"/>
        <v>1066.02</v>
      </c>
      <c r="I498" s="164">
        <f t="shared" si="25"/>
        <v>1</v>
      </c>
      <c r="J498" s="164">
        <f t="shared" si="25"/>
        <v>1</v>
      </c>
    </row>
    <row r="499" spans="1:10" ht="30" x14ac:dyDescent="0.25">
      <c r="A499" s="49" t="s">
        <v>746</v>
      </c>
      <c r="B499" s="32" t="s">
        <v>585</v>
      </c>
      <c r="C499" s="33" t="s">
        <v>586</v>
      </c>
      <c r="D499" s="162" t="s">
        <v>574</v>
      </c>
      <c r="E499" s="45" t="s">
        <v>273</v>
      </c>
      <c r="F499" s="165">
        <v>251</v>
      </c>
      <c r="G499" s="165">
        <v>251</v>
      </c>
      <c r="H499" s="165">
        <f t="shared" si="26"/>
        <v>251</v>
      </c>
      <c r="I499" s="164">
        <f t="shared" si="25"/>
        <v>1</v>
      </c>
      <c r="J499" s="164">
        <f t="shared" si="25"/>
        <v>1</v>
      </c>
    </row>
    <row r="500" spans="1:10" ht="75" x14ac:dyDescent="0.25">
      <c r="A500" s="49"/>
      <c r="B500" s="32"/>
      <c r="C500" s="34" t="s">
        <v>575</v>
      </c>
      <c r="D500" s="162" t="s">
        <v>7</v>
      </c>
      <c r="E500" s="45" t="s">
        <v>8</v>
      </c>
      <c r="F500" s="163">
        <v>16828.689999999999</v>
      </c>
      <c r="G500" s="163">
        <v>16828.689999999999</v>
      </c>
      <c r="H500" s="163">
        <f t="shared" si="26"/>
        <v>16828.689999999999</v>
      </c>
      <c r="I500" s="164">
        <f t="shared" si="25"/>
        <v>1</v>
      </c>
      <c r="J500" s="164">
        <f t="shared" si="25"/>
        <v>1</v>
      </c>
    </row>
    <row r="501" spans="1:10" ht="15" x14ac:dyDescent="0.25">
      <c r="A501" s="49" t="s">
        <v>748</v>
      </c>
      <c r="B501" s="32" t="s">
        <v>587</v>
      </c>
      <c r="C501" s="33" t="s">
        <v>588</v>
      </c>
      <c r="D501" s="162" t="s">
        <v>589</v>
      </c>
      <c r="E501" s="166" t="s">
        <v>590</v>
      </c>
      <c r="F501" s="165">
        <v>4</v>
      </c>
      <c r="G501" s="165">
        <v>4</v>
      </c>
      <c r="H501" s="165">
        <f t="shared" si="26"/>
        <v>4</v>
      </c>
      <c r="I501" s="164">
        <f t="shared" si="25"/>
        <v>1</v>
      </c>
      <c r="J501" s="164">
        <f t="shared" si="25"/>
        <v>1</v>
      </c>
    </row>
    <row r="502" spans="1:10" ht="75" x14ac:dyDescent="0.25">
      <c r="A502" s="49"/>
      <c r="B502" s="32"/>
      <c r="C502" s="34" t="s">
        <v>575</v>
      </c>
      <c r="D502" s="162" t="s">
        <v>7</v>
      </c>
      <c r="E502" s="45" t="s">
        <v>8</v>
      </c>
      <c r="F502" s="163">
        <v>1779.68</v>
      </c>
      <c r="G502" s="163">
        <v>1779.68</v>
      </c>
      <c r="H502" s="163">
        <f t="shared" si="26"/>
        <v>1779.68</v>
      </c>
      <c r="I502" s="164">
        <f t="shared" si="25"/>
        <v>1</v>
      </c>
      <c r="J502" s="164">
        <f t="shared" si="25"/>
        <v>1</v>
      </c>
    </row>
    <row r="503" spans="1:10" ht="15" x14ac:dyDescent="0.25">
      <c r="A503" s="49" t="s">
        <v>751</v>
      </c>
      <c r="B503" s="32" t="s">
        <v>591</v>
      </c>
      <c r="C503" s="33" t="s">
        <v>592</v>
      </c>
      <c r="D503" s="162" t="s">
        <v>589</v>
      </c>
      <c r="E503" s="166" t="s">
        <v>590</v>
      </c>
      <c r="F503" s="165">
        <v>19</v>
      </c>
      <c r="G503" s="165">
        <v>20</v>
      </c>
      <c r="H503" s="165">
        <f t="shared" si="26"/>
        <v>20</v>
      </c>
      <c r="I503" s="164">
        <f t="shared" si="25"/>
        <v>1.0526315789473684</v>
      </c>
      <c r="J503" s="164">
        <f t="shared" si="25"/>
        <v>1</v>
      </c>
    </row>
    <row r="504" spans="1:10" ht="75" x14ac:dyDescent="0.25">
      <c r="A504" s="49"/>
      <c r="B504" s="32"/>
      <c r="C504" s="34" t="s">
        <v>575</v>
      </c>
      <c r="D504" s="162" t="s">
        <v>7</v>
      </c>
      <c r="E504" s="45" t="s">
        <v>8</v>
      </c>
      <c r="F504" s="163">
        <v>23274.83</v>
      </c>
      <c r="G504" s="163">
        <v>30016.84</v>
      </c>
      <c r="H504" s="163">
        <f t="shared" si="26"/>
        <v>30016.84</v>
      </c>
      <c r="I504" s="164">
        <f t="shared" si="25"/>
        <v>1.2896695700892336</v>
      </c>
      <c r="J504" s="164">
        <f t="shared" si="25"/>
        <v>1</v>
      </c>
    </row>
    <row r="505" spans="1:10" ht="15" x14ac:dyDescent="0.25">
      <c r="A505" s="49" t="s">
        <v>1159</v>
      </c>
      <c r="B505" s="32" t="s">
        <v>593</v>
      </c>
      <c r="C505" s="33" t="s">
        <v>594</v>
      </c>
      <c r="D505" s="162" t="s">
        <v>589</v>
      </c>
      <c r="E505" s="166" t="s">
        <v>590</v>
      </c>
      <c r="F505" s="165">
        <v>406</v>
      </c>
      <c r="G505" s="165">
        <v>406</v>
      </c>
      <c r="H505" s="165">
        <f t="shared" si="26"/>
        <v>406</v>
      </c>
      <c r="I505" s="164">
        <f t="shared" si="25"/>
        <v>1</v>
      </c>
      <c r="J505" s="164">
        <f t="shared" si="25"/>
        <v>1</v>
      </c>
    </row>
    <row r="506" spans="1:10" ht="75" x14ac:dyDescent="0.25">
      <c r="A506" s="49"/>
      <c r="B506" s="32"/>
      <c r="C506" s="34" t="s">
        <v>575</v>
      </c>
      <c r="D506" s="162" t="s">
        <v>7</v>
      </c>
      <c r="E506" s="45" t="s">
        <v>8</v>
      </c>
      <c r="F506" s="163">
        <v>90203.18</v>
      </c>
      <c r="G506" s="163">
        <v>91612.67</v>
      </c>
      <c r="H506" s="163">
        <f t="shared" si="26"/>
        <v>91612.67</v>
      </c>
      <c r="I506" s="164">
        <f t="shared" si="25"/>
        <v>1.0156257240598392</v>
      </c>
      <c r="J506" s="164">
        <f t="shared" si="25"/>
        <v>1</v>
      </c>
    </row>
    <row r="507" spans="1:10" ht="15" x14ac:dyDescent="0.25">
      <c r="A507" s="49" t="s">
        <v>1160</v>
      </c>
      <c r="B507" s="32" t="s">
        <v>595</v>
      </c>
      <c r="C507" s="33" t="s">
        <v>596</v>
      </c>
      <c r="D507" s="162" t="s">
        <v>589</v>
      </c>
      <c r="E507" s="166" t="s">
        <v>590</v>
      </c>
      <c r="F507" s="165">
        <v>57</v>
      </c>
      <c r="G507" s="165">
        <v>57</v>
      </c>
      <c r="H507" s="165">
        <f t="shared" si="26"/>
        <v>57</v>
      </c>
      <c r="I507" s="164">
        <f t="shared" si="25"/>
        <v>1</v>
      </c>
      <c r="J507" s="164">
        <f t="shared" si="25"/>
        <v>1</v>
      </c>
    </row>
    <row r="508" spans="1:10" ht="75" x14ac:dyDescent="0.25">
      <c r="A508" s="49"/>
      <c r="B508" s="32"/>
      <c r="C508" s="34" t="s">
        <v>575</v>
      </c>
      <c r="D508" s="162" t="s">
        <v>7</v>
      </c>
      <c r="E508" s="45" t="s">
        <v>8</v>
      </c>
      <c r="F508" s="163">
        <v>16294.15</v>
      </c>
      <c r="G508" s="163">
        <v>16410.68</v>
      </c>
      <c r="H508" s="163">
        <f t="shared" si="26"/>
        <v>16410.68</v>
      </c>
      <c r="I508" s="164">
        <f t="shared" si="25"/>
        <v>1.0071516464497996</v>
      </c>
      <c r="J508" s="164">
        <f t="shared" si="25"/>
        <v>1</v>
      </c>
    </row>
    <row r="509" spans="1:10" ht="15" x14ac:dyDescent="0.25">
      <c r="A509" s="49" t="s">
        <v>1161</v>
      </c>
      <c r="B509" s="32" t="s">
        <v>597</v>
      </c>
      <c r="C509" s="33" t="s">
        <v>598</v>
      </c>
      <c r="D509" s="162" t="s">
        <v>589</v>
      </c>
      <c r="E509" s="166" t="s">
        <v>590</v>
      </c>
      <c r="F509" s="165">
        <v>14</v>
      </c>
      <c r="G509" s="165">
        <v>14</v>
      </c>
      <c r="H509" s="165">
        <f t="shared" si="26"/>
        <v>14</v>
      </c>
      <c r="I509" s="164">
        <f t="shared" si="25"/>
        <v>1</v>
      </c>
      <c r="J509" s="164">
        <f t="shared" si="25"/>
        <v>1</v>
      </c>
    </row>
    <row r="510" spans="1:10" ht="75" x14ac:dyDescent="0.25">
      <c r="A510" s="49"/>
      <c r="B510" s="32"/>
      <c r="C510" s="34" t="s">
        <v>575</v>
      </c>
      <c r="D510" s="162" t="s">
        <v>7</v>
      </c>
      <c r="E510" s="45" t="s">
        <v>8</v>
      </c>
      <c r="F510" s="163">
        <v>909.48</v>
      </c>
      <c r="G510" s="163">
        <v>925.94</v>
      </c>
      <c r="H510" s="163">
        <f t="shared" si="26"/>
        <v>925.94</v>
      </c>
      <c r="I510" s="164">
        <f t="shared" si="25"/>
        <v>1.0180982539473107</v>
      </c>
      <c r="J510" s="164">
        <f t="shared" si="25"/>
        <v>1</v>
      </c>
    </row>
    <row r="511" spans="1:10" ht="15" x14ac:dyDescent="0.25">
      <c r="A511" s="49" t="s">
        <v>1162</v>
      </c>
      <c r="B511" s="32" t="s">
        <v>599</v>
      </c>
      <c r="C511" s="33" t="s">
        <v>600</v>
      </c>
      <c r="D511" s="162" t="s">
        <v>589</v>
      </c>
      <c r="E511" s="166" t="s">
        <v>590</v>
      </c>
      <c r="F511" s="165">
        <v>59</v>
      </c>
      <c r="G511" s="165">
        <v>59</v>
      </c>
      <c r="H511" s="165">
        <f t="shared" si="26"/>
        <v>59</v>
      </c>
      <c r="I511" s="164">
        <f t="shared" si="25"/>
        <v>1</v>
      </c>
      <c r="J511" s="164">
        <f t="shared" si="25"/>
        <v>1</v>
      </c>
    </row>
    <row r="512" spans="1:10" ht="75" x14ac:dyDescent="0.25">
      <c r="A512" s="49"/>
      <c r="B512" s="32"/>
      <c r="C512" s="34" t="s">
        <v>575</v>
      </c>
      <c r="D512" s="162" t="s">
        <v>7</v>
      </c>
      <c r="E512" s="45" t="s">
        <v>8</v>
      </c>
      <c r="F512" s="163">
        <v>10462.32</v>
      </c>
      <c r="G512" s="163">
        <v>10602.18</v>
      </c>
      <c r="H512" s="163">
        <f t="shared" si="26"/>
        <v>10602.18</v>
      </c>
      <c r="I512" s="164">
        <f t="shared" si="25"/>
        <v>1.0133679719220976</v>
      </c>
      <c r="J512" s="164">
        <f t="shared" si="25"/>
        <v>1</v>
      </c>
    </row>
    <row r="513" spans="1:10" ht="15" x14ac:dyDescent="0.25">
      <c r="A513" s="49" t="s">
        <v>1163</v>
      </c>
      <c r="B513" s="32" t="s">
        <v>601</v>
      </c>
      <c r="C513" s="33" t="s">
        <v>602</v>
      </c>
      <c r="D513" s="162" t="s">
        <v>589</v>
      </c>
      <c r="E513" s="166" t="s">
        <v>590</v>
      </c>
      <c r="F513" s="165">
        <v>83</v>
      </c>
      <c r="G513" s="165">
        <v>83</v>
      </c>
      <c r="H513" s="165">
        <f t="shared" si="26"/>
        <v>83</v>
      </c>
      <c r="I513" s="164">
        <f t="shared" si="25"/>
        <v>1</v>
      </c>
      <c r="J513" s="164">
        <f t="shared" si="25"/>
        <v>1</v>
      </c>
    </row>
    <row r="514" spans="1:10" ht="75" x14ac:dyDescent="0.25">
      <c r="A514" s="49"/>
      <c r="B514" s="32"/>
      <c r="C514" s="34" t="s">
        <v>575</v>
      </c>
      <c r="D514" s="162" t="s">
        <v>7</v>
      </c>
      <c r="E514" s="45" t="s">
        <v>8</v>
      </c>
      <c r="F514" s="163">
        <v>35346.61</v>
      </c>
      <c r="G514" s="163">
        <v>35619.599999999999</v>
      </c>
      <c r="H514" s="163">
        <f t="shared" si="26"/>
        <v>35619.599999999999</v>
      </c>
      <c r="I514" s="164">
        <f t="shared" si="25"/>
        <v>1.0077232300353556</v>
      </c>
      <c r="J514" s="164">
        <f t="shared" si="25"/>
        <v>1</v>
      </c>
    </row>
    <row r="515" spans="1:10" ht="15" x14ac:dyDescent="0.25">
      <c r="A515" s="49" t="s">
        <v>1164</v>
      </c>
      <c r="B515" s="32" t="s">
        <v>603</v>
      </c>
      <c r="C515" s="33" t="s">
        <v>604</v>
      </c>
      <c r="D515" s="162" t="s">
        <v>589</v>
      </c>
      <c r="E515" s="166" t="s">
        <v>590</v>
      </c>
      <c r="F515" s="165">
        <v>4</v>
      </c>
      <c r="G515" s="165">
        <v>4</v>
      </c>
      <c r="H515" s="165">
        <f t="shared" si="26"/>
        <v>4</v>
      </c>
      <c r="I515" s="164">
        <f t="shared" si="25"/>
        <v>1</v>
      </c>
      <c r="J515" s="164">
        <f t="shared" si="25"/>
        <v>1</v>
      </c>
    </row>
    <row r="516" spans="1:10" ht="75" x14ac:dyDescent="0.25">
      <c r="A516" s="49"/>
      <c r="B516" s="32"/>
      <c r="C516" s="34" t="s">
        <v>575</v>
      </c>
      <c r="D516" s="162" t="s">
        <v>7</v>
      </c>
      <c r="E516" s="45" t="s">
        <v>8</v>
      </c>
      <c r="F516" s="163">
        <v>1751.4459250630721</v>
      </c>
      <c r="G516" s="163">
        <v>1783.1482222963639</v>
      </c>
      <c r="H516" s="163">
        <f t="shared" si="26"/>
        <v>1783.1482222963639</v>
      </c>
      <c r="I516" s="164">
        <f t="shared" si="25"/>
        <v>1.0181006428914727</v>
      </c>
      <c r="J516" s="164">
        <f t="shared" si="25"/>
        <v>1</v>
      </c>
    </row>
    <row r="517" spans="1:10" ht="15" x14ac:dyDescent="0.25">
      <c r="A517" s="49" t="s">
        <v>1165</v>
      </c>
      <c r="B517" s="32" t="s">
        <v>605</v>
      </c>
      <c r="C517" s="33" t="s">
        <v>606</v>
      </c>
      <c r="D517" s="162" t="s">
        <v>589</v>
      </c>
      <c r="E517" s="166" t="s">
        <v>590</v>
      </c>
      <c r="F517" s="165">
        <v>4</v>
      </c>
      <c r="G517" s="165">
        <v>4</v>
      </c>
      <c r="H517" s="165">
        <f t="shared" si="26"/>
        <v>4</v>
      </c>
      <c r="I517" s="164">
        <f t="shared" si="25"/>
        <v>1</v>
      </c>
      <c r="J517" s="164">
        <f t="shared" si="25"/>
        <v>1</v>
      </c>
    </row>
    <row r="518" spans="1:10" ht="75" x14ac:dyDescent="0.25">
      <c r="A518" s="49"/>
      <c r="B518" s="32"/>
      <c r="C518" s="34" t="s">
        <v>575</v>
      </c>
      <c r="D518" s="162" t="s">
        <v>7</v>
      </c>
      <c r="E518" s="45" t="s">
        <v>8</v>
      </c>
      <c r="F518" s="163">
        <v>563.53809797922804</v>
      </c>
      <c r="G518" s="163">
        <v>573.73849984648984</v>
      </c>
      <c r="H518" s="163">
        <f t="shared" si="26"/>
        <v>573.73849984648984</v>
      </c>
      <c r="I518" s="164">
        <f t="shared" si="25"/>
        <v>1.0181006428914727</v>
      </c>
      <c r="J518" s="164">
        <f t="shared" si="25"/>
        <v>1</v>
      </c>
    </row>
    <row r="519" spans="1:10" ht="15" x14ac:dyDescent="0.25">
      <c r="A519" s="49" t="s">
        <v>1166</v>
      </c>
      <c r="B519" s="32" t="s">
        <v>607</v>
      </c>
      <c r="C519" s="33" t="s">
        <v>608</v>
      </c>
      <c r="D519" s="162" t="s">
        <v>589</v>
      </c>
      <c r="E519" s="166" t="s">
        <v>590</v>
      </c>
      <c r="F519" s="165">
        <v>48</v>
      </c>
      <c r="G519" s="165">
        <v>49</v>
      </c>
      <c r="H519" s="165">
        <f t="shared" si="26"/>
        <v>49</v>
      </c>
      <c r="I519" s="164">
        <f t="shared" si="25"/>
        <v>1.0208333333333333</v>
      </c>
      <c r="J519" s="164">
        <f t="shared" si="25"/>
        <v>1</v>
      </c>
    </row>
    <row r="520" spans="1:10" ht="75" x14ac:dyDescent="0.25">
      <c r="A520" s="49"/>
      <c r="B520" s="32"/>
      <c r="C520" s="34" t="s">
        <v>575</v>
      </c>
      <c r="D520" s="162" t="s">
        <v>7</v>
      </c>
      <c r="E520" s="45" t="s">
        <v>8</v>
      </c>
      <c r="F520" s="163">
        <v>27267.96</v>
      </c>
      <c r="G520" s="163">
        <v>30273.47</v>
      </c>
      <c r="H520" s="163">
        <f t="shared" si="26"/>
        <v>30273.47</v>
      </c>
      <c r="I520" s="164">
        <f t="shared" si="25"/>
        <v>1.1102213000165764</v>
      </c>
      <c r="J520" s="164">
        <f t="shared" si="25"/>
        <v>1</v>
      </c>
    </row>
    <row r="521" spans="1:10" ht="15" x14ac:dyDescent="0.25">
      <c r="A521" s="49" t="s">
        <v>1167</v>
      </c>
      <c r="B521" s="32" t="s">
        <v>609</v>
      </c>
      <c r="C521" s="33" t="s">
        <v>610</v>
      </c>
      <c r="D521" s="162" t="s">
        <v>589</v>
      </c>
      <c r="E521" s="166"/>
      <c r="F521" s="165">
        <v>3</v>
      </c>
      <c r="G521" s="165">
        <v>3</v>
      </c>
      <c r="H521" s="165">
        <f t="shared" si="26"/>
        <v>3</v>
      </c>
      <c r="I521" s="164">
        <f t="shared" si="25"/>
        <v>1</v>
      </c>
      <c r="J521" s="164">
        <f t="shared" si="25"/>
        <v>1</v>
      </c>
    </row>
    <row r="522" spans="1:10" ht="75" x14ac:dyDescent="0.25">
      <c r="A522" s="49"/>
      <c r="B522" s="32"/>
      <c r="C522" s="34" t="s">
        <v>575</v>
      </c>
      <c r="D522" s="162" t="s">
        <v>7</v>
      </c>
      <c r="E522" s="45" t="s">
        <v>8</v>
      </c>
      <c r="F522" s="163">
        <v>1517.28</v>
      </c>
      <c r="G522" s="163">
        <v>1517.28</v>
      </c>
      <c r="H522" s="163">
        <f t="shared" si="26"/>
        <v>1517.28</v>
      </c>
      <c r="I522" s="164">
        <f t="shared" si="25"/>
        <v>1</v>
      </c>
      <c r="J522" s="164">
        <f t="shared" si="25"/>
        <v>1</v>
      </c>
    </row>
    <row r="523" spans="1:10" ht="15" x14ac:dyDescent="0.25">
      <c r="A523" s="49" t="s">
        <v>1168</v>
      </c>
      <c r="B523" s="32" t="s">
        <v>611</v>
      </c>
      <c r="C523" s="33" t="s">
        <v>612</v>
      </c>
      <c r="D523" s="162" t="s">
        <v>589</v>
      </c>
      <c r="E523" s="166" t="s">
        <v>590</v>
      </c>
      <c r="F523" s="165">
        <v>285</v>
      </c>
      <c r="G523" s="165">
        <v>285</v>
      </c>
      <c r="H523" s="165">
        <f t="shared" si="26"/>
        <v>285</v>
      </c>
      <c r="I523" s="164">
        <f t="shared" si="25"/>
        <v>1</v>
      </c>
      <c r="J523" s="164">
        <f t="shared" si="25"/>
        <v>1</v>
      </c>
    </row>
    <row r="524" spans="1:10" ht="75" x14ac:dyDescent="0.25">
      <c r="A524" s="49"/>
      <c r="B524" s="32"/>
      <c r="C524" s="34" t="s">
        <v>575</v>
      </c>
      <c r="D524" s="162" t="s">
        <v>7</v>
      </c>
      <c r="E524" s="45" t="s">
        <v>8</v>
      </c>
      <c r="F524" s="163">
        <v>31484.47</v>
      </c>
      <c r="G524" s="163">
        <v>33503.9</v>
      </c>
      <c r="H524" s="163">
        <f t="shared" si="26"/>
        <v>33503.9</v>
      </c>
      <c r="I524" s="164">
        <f t="shared" si="25"/>
        <v>1.0641405111790034</v>
      </c>
      <c r="J524" s="164">
        <f t="shared" si="25"/>
        <v>1</v>
      </c>
    </row>
    <row r="525" spans="1:10" ht="15" x14ac:dyDescent="0.25">
      <c r="A525" s="49" t="s">
        <v>1169</v>
      </c>
      <c r="B525" s="32" t="s">
        <v>613</v>
      </c>
      <c r="C525" s="33" t="s">
        <v>614</v>
      </c>
      <c r="D525" s="162" t="s">
        <v>589</v>
      </c>
      <c r="E525" s="166" t="s">
        <v>590</v>
      </c>
      <c r="F525" s="165">
        <v>31</v>
      </c>
      <c r="G525" s="165">
        <v>31</v>
      </c>
      <c r="H525" s="165">
        <f t="shared" si="26"/>
        <v>31</v>
      </c>
      <c r="I525" s="164">
        <f t="shared" si="25"/>
        <v>1</v>
      </c>
      <c r="J525" s="164">
        <f t="shared" si="25"/>
        <v>1</v>
      </c>
    </row>
    <row r="526" spans="1:10" ht="75" x14ac:dyDescent="0.25">
      <c r="A526" s="49"/>
      <c r="B526" s="32"/>
      <c r="C526" s="34" t="s">
        <v>575</v>
      </c>
      <c r="D526" s="162" t="s">
        <v>7</v>
      </c>
      <c r="E526" s="45" t="s">
        <v>8</v>
      </c>
      <c r="F526" s="163">
        <v>5606.82</v>
      </c>
      <c r="G526" s="163">
        <v>5629.62</v>
      </c>
      <c r="H526" s="163">
        <f t="shared" si="26"/>
        <v>5629.62</v>
      </c>
      <c r="I526" s="164">
        <f t="shared" si="25"/>
        <v>1.0040664761843612</v>
      </c>
      <c r="J526" s="164">
        <f t="shared" si="25"/>
        <v>1</v>
      </c>
    </row>
    <row r="527" spans="1:10" ht="15" x14ac:dyDescent="0.25">
      <c r="A527" s="49" t="s">
        <v>1170</v>
      </c>
      <c r="B527" s="32" t="s">
        <v>615</v>
      </c>
      <c r="C527" s="33" t="s">
        <v>616</v>
      </c>
      <c r="D527" s="162" t="s">
        <v>589</v>
      </c>
      <c r="E527" s="166" t="s">
        <v>590</v>
      </c>
      <c r="F527" s="165">
        <v>13</v>
      </c>
      <c r="G527" s="165">
        <v>13</v>
      </c>
      <c r="H527" s="165">
        <f t="shared" si="26"/>
        <v>13</v>
      </c>
      <c r="I527" s="164">
        <f t="shared" si="25"/>
        <v>1</v>
      </c>
      <c r="J527" s="164">
        <f t="shared" si="25"/>
        <v>1</v>
      </c>
    </row>
    <row r="528" spans="1:10" ht="75" x14ac:dyDescent="0.25">
      <c r="A528" s="49"/>
      <c r="B528" s="32"/>
      <c r="C528" s="34" t="s">
        <v>575</v>
      </c>
      <c r="D528" s="162" t="s">
        <v>7</v>
      </c>
      <c r="E528" s="45" t="s">
        <v>8</v>
      </c>
      <c r="F528" s="163">
        <v>2173</v>
      </c>
      <c r="G528" s="163">
        <v>2173.4699999999998</v>
      </c>
      <c r="H528" s="163">
        <f t="shared" si="26"/>
        <v>2173.4699999999998</v>
      </c>
      <c r="I528" s="164">
        <f t="shared" si="25"/>
        <v>1.0002162908421537</v>
      </c>
      <c r="J528" s="164">
        <f t="shared" si="25"/>
        <v>1</v>
      </c>
    </row>
    <row r="529" spans="1:10" ht="15" x14ac:dyDescent="0.25">
      <c r="A529" s="49" t="s">
        <v>1171</v>
      </c>
      <c r="B529" s="32" t="s">
        <v>617</v>
      </c>
      <c r="C529" s="33" t="s">
        <v>618</v>
      </c>
      <c r="D529" s="162" t="s">
        <v>589</v>
      </c>
      <c r="E529" s="166" t="s">
        <v>590</v>
      </c>
      <c r="F529" s="167">
        <v>8</v>
      </c>
      <c r="G529" s="167">
        <v>17</v>
      </c>
      <c r="H529" s="167">
        <f t="shared" si="26"/>
        <v>17</v>
      </c>
      <c r="I529" s="164">
        <f t="shared" si="25"/>
        <v>2.125</v>
      </c>
      <c r="J529" s="164">
        <f t="shared" si="25"/>
        <v>1</v>
      </c>
    </row>
    <row r="530" spans="1:10" ht="75" x14ac:dyDescent="0.25">
      <c r="A530" s="49"/>
      <c r="B530" s="32"/>
      <c r="C530" s="34" t="s">
        <v>575</v>
      </c>
      <c r="D530" s="162" t="s">
        <v>7</v>
      </c>
      <c r="E530" s="45" t="s">
        <v>8</v>
      </c>
      <c r="F530" s="163">
        <v>1563.12</v>
      </c>
      <c r="G530" s="163">
        <v>1768.47</v>
      </c>
      <c r="H530" s="163">
        <f t="shared" si="26"/>
        <v>1768.47</v>
      </c>
      <c r="I530" s="164">
        <f t="shared" si="25"/>
        <v>1.1313718716413328</v>
      </c>
      <c r="J530" s="164">
        <f t="shared" si="25"/>
        <v>1</v>
      </c>
    </row>
    <row r="531" spans="1:10" ht="15" x14ac:dyDescent="0.25">
      <c r="A531" s="49" t="s">
        <v>1172</v>
      </c>
      <c r="B531" s="32" t="s">
        <v>619</v>
      </c>
      <c r="C531" s="33" t="s">
        <v>620</v>
      </c>
      <c r="D531" s="162" t="s">
        <v>589</v>
      </c>
      <c r="E531" s="166" t="s">
        <v>590</v>
      </c>
      <c r="F531" s="165">
        <v>18</v>
      </c>
      <c r="G531" s="167">
        <v>18</v>
      </c>
      <c r="H531" s="167">
        <f t="shared" si="26"/>
        <v>18</v>
      </c>
      <c r="I531" s="164">
        <f t="shared" si="25"/>
        <v>1</v>
      </c>
      <c r="J531" s="164">
        <f t="shared" si="25"/>
        <v>1</v>
      </c>
    </row>
    <row r="532" spans="1:10" ht="75" x14ac:dyDescent="0.25">
      <c r="A532" s="49"/>
      <c r="B532" s="32"/>
      <c r="C532" s="34" t="s">
        <v>575</v>
      </c>
      <c r="D532" s="162" t="s">
        <v>7</v>
      </c>
      <c r="E532" s="45" t="s">
        <v>8</v>
      </c>
      <c r="F532" s="163">
        <v>1476.45</v>
      </c>
      <c r="G532" s="163">
        <v>1476.45</v>
      </c>
      <c r="H532" s="163">
        <f t="shared" si="26"/>
        <v>1476.45</v>
      </c>
      <c r="I532" s="164">
        <f t="shared" si="25"/>
        <v>1</v>
      </c>
      <c r="J532" s="164">
        <f t="shared" si="25"/>
        <v>1</v>
      </c>
    </row>
    <row r="533" spans="1:10" ht="15" x14ac:dyDescent="0.25">
      <c r="A533" s="49" t="s">
        <v>1173</v>
      </c>
      <c r="B533" s="32" t="s">
        <v>621</v>
      </c>
      <c r="C533" s="33" t="s">
        <v>622</v>
      </c>
      <c r="D533" s="162" t="s">
        <v>589</v>
      </c>
      <c r="E533" s="166" t="s">
        <v>590</v>
      </c>
      <c r="F533" s="165">
        <v>275</v>
      </c>
      <c r="G533" s="165">
        <v>275</v>
      </c>
      <c r="H533" s="165">
        <f t="shared" si="26"/>
        <v>275</v>
      </c>
      <c r="I533" s="164">
        <f t="shared" si="25"/>
        <v>1</v>
      </c>
      <c r="J533" s="164">
        <f t="shared" si="25"/>
        <v>1</v>
      </c>
    </row>
    <row r="534" spans="1:10" ht="75" x14ac:dyDescent="0.25">
      <c r="A534" s="49"/>
      <c r="B534" s="32"/>
      <c r="C534" s="34" t="s">
        <v>575</v>
      </c>
      <c r="D534" s="162" t="s">
        <v>7</v>
      </c>
      <c r="E534" s="45" t="s">
        <v>8</v>
      </c>
      <c r="F534" s="163">
        <v>2489.4299999999998</v>
      </c>
      <c r="G534" s="163">
        <v>2507.73</v>
      </c>
      <c r="H534" s="163">
        <f t="shared" si="26"/>
        <v>2507.73</v>
      </c>
      <c r="I534" s="164">
        <f t="shared" si="25"/>
        <v>1.0073510803677952</v>
      </c>
      <c r="J534" s="164">
        <f t="shared" si="25"/>
        <v>1</v>
      </c>
    </row>
    <row r="535" spans="1:10" ht="15" x14ac:dyDescent="0.25">
      <c r="A535" s="49" t="s">
        <v>1174</v>
      </c>
      <c r="B535" s="32" t="s">
        <v>621</v>
      </c>
      <c r="C535" s="33" t="s">
        <v>622</v>
      </c>
      <c r="D535" s="162" t="s">
        <v>623</v>
      </c>
      <c r="E535" s="166" t="s">
        <v>624</v>
      </c>
      <c r="F535" s="165">
        <v>12742</v>
      </c>
      <c r="G535" s="165">
        <v>13775</v>
      </c>
      <c r="H535" s="165">
        <f t="shared" si="26"/>
        <v>13775</v>
      </c>
      <c r="I535" s="164">
        <f t="shared" si="25"/>
        <v>1.0810704755925287</v>
      </c>
      <c r="J535" s="164">
        <f t="shared" si="25"/>
        <v>1</v>
      </c>
    </row>
    <row r="536" spans="1:10" ht="75" x14ac:dyDescent="0.25">
      <c r="A536" s="49"/>
      <c r="B536" s="32"/>
      <c r="C536" s="34" t="s">
        <v>575</v>
      </c>
      <c r="D536" s="162" t="s">
        <v>7</v>
      </c>
      <c r="E536" s="45" t="s">
        <v>8</v>
      </c>
      <c r="F536" s="163">
        <v>57605.120000000003</v>
      </c>
      <c r="G536" s="163">
        <v>62605.120000000003</v>
      </c>
      <c r="H536" s="163">
        <f t="shared" si="26"/>
        <v>62605.120000000003</v>
      </c>
      <c r="I536" s="164">
        <f t="shared" si="25"/>
        <v>1.0867978401919829</v>
      </c>
      <c r="J536" s="164">
        <f t="shared" si="25"/>
        <v>1</v>
      </c>
    </row>
    <row r="537" spans="1:10" ht="15" x14ac:dyDescent="0.25">
      <c r="A537" s="49" t="s">
        <v>1175</v>
      </c>
      <c r="B537" s="32" t="s">
        <v>625</v>
      </c>
      <c r="C537" s="33" t="s">
        <v>626</v>
      </c>
      <c r="D537" s="162" t="s">
        <v>627</v>
      </c>
      <c r="E537" s="166" t="s">
        <v>273</v>
      </c>
      <c r="F537" s="167">
        <v>180</v>
      </c>
      <c r="G537" s="167">
        <v>180</v>
      </c>
      <c r="H537" s="165">
        <f t="shared" si="26"/>
        <v>180</v>
      </c>
      <c r="I537" s="164">
        <f t="shared" si="25"/>
        <v>1</v>
      </c>
      <c r="J537" s="164">
        <f t="shared" si="25"/>
        <v>1</v>
      </c>
    </row>
    <row r="538" spans="1:10" ht="75" x14ac:dyDescent="0.25">
      <c r="A538" s="49"/>
      <c r="B538" s="32"/>
      <c r="C538" s="34" t="s">
        <v>575</v>
      </c>
      <c r="D538" s="162" t="s">
        <v>7</v>
      </c>
      <c r="E538" s="45" t="s">
        <v>8</v>
      </c>
      <c r="F538" s="163">
        <v>3473.82</v>
      </c>
      <c r="G538" s="163">
        <v>3473.82</v>
      </c>
      <c r="H538" s="163">
        <f t="shared" si="26"/>
        <v>3473.82</v>
      </c>
      <c r="I538" s="164">
        <f t="shared" si="25"/>
        <v>1</v>
      </c>
      <c r="J538" s="164">
        <f t="shared" si="25"/>
        <v>1</v>
      </c>
    </row>
    <row r="539" spans="1:10" ht="15" x14ac:dyDescent="0.25">
      <c r="A539" s="49" t="s">
        <v>1176</v>
      </c>
      <c r="B539" s="32" t="s">
        <v>548</v>
      </c>
      <c r="C539" s="33" t="s">
        <v>628</v>
      </c>
      <c r="D539" s="162" t="s">
        <v>629</v>
      </c>
      <c r="E539" s="166" t="s">
        <v>273</v>
      </c>
      <c r="F539" s="167">
        <v>365</v>
      </c>
      <c r="G539" s="167">
        <v>365</v>
      </c>
      <c r="H539" s="167">
        <f t="shared" si="26"/>
        <v>365</v>
      </c>
      <c r="I539" s="164">
        <f t="shared" si="25"/>
        <v>1</v>
      </c>
      <c r="J539" s="164">
        <f t="shared" si="25"/>
        <v>1</v>
      </c>
    </row>
    <row r="540" spans="1:10" ht="75" x14ac:dyDescent="0.25">
      <c r="A540" s="49"/>
      <c r="B540" s="32"/>
      <c r="C540" s="34" t="s">
        <v>630</v>
      </c>
      <c r="D540" s="162" t="s">
        <v>7</v>
      </c>
      <c r="E540" s="45" t="s">
        <v>8</v>
      </c>
      <c r="F540" s="163">
        <v>59617.72</v>
      </c>
      <c r="G540" s="163">
        <v>59909.599999999999</v>
      </c>
      <c r="H540" s="163">
        <v>59751.41</v>
      </c>
      <c r="I540" s="164">
        <f t="shared" si="25"/>
        <v>1.0048958598215429</v>
      </c>
      <c r="J540" s="164">
        <f t="shared" si="25"/>
        <v>0.99735952167933029</v>
      </c>
    </row>
    <row r="541" spans="1:10" ht="15" x14ac:dyDescent="0.25">
      <c r="A541" s="49" t="s">
        <v>1177</v>
      </c>
      <c r="B541" s="32" t="s">
        <v>546</v>
      </c>
      <c r="C541" s="33" t="s">
        <v>631</v>
      </c>
      <c r="D541" s="162" t="s">
        <v>629</v>
      </c>
      <c r="E541" s="166" t="s">
        <v>273</v>
      </c>
      <c r="F541" s="167">
        <v>45</v>
      </c>
      <c r="G541" s="167">
        <v>45</v>
      </c>
      <c r="H541" s="167">
        <f t="shared" si="26"/>
        <v>45</v>
      </c>
      <c r="I541" s="164">
        <f t="shared" si="25"/>
        <v>1</v>
      </c>
      <c r="J541" s="164">
        <f t="shared" si="25"/>
        <v>1</v>
      </c>
    </row>
    <row r="542" spans="1:10" ht="75" x14ac:dyDescent="0.25">
      <c r="A542" s="49"/>
      <c r="B542" s="32"/>
      <c r="C542" s="34" t="s">
        <v>630</v>
      </c>
      <c r="D542" s="162" t="s">
        <v>7</v>
      </c>
      <c r="E542" s="45" t="s">
        <v>8</v>
      </c>
      <c r="F542" s="163">
        <v>6097.59</v>
      </c>
      <c r="G542" s="163">
        <v>6127.45</v>
      </c>
      <c r="H542" s="163">
        <f t="shared" si="26"/>
        <v>6127.45</v>
      </c>
      <c r="I542" s="164">
        <f t="shared" si="25"/>
        <v>1.0048970166902005</v>
      </c>
      <c r="J542" s="164">
        <f t="shared" si="25"/>
        <v>1</v>
      </c>
    </row>
    <row r="543" spans="1:10" ht="15" x14ac:dyDescent="0.25">
      <c r="A543" s="49" t="s">
        <v>1178</v>
      </c>
      <c r="B543" s="32" t="s">
        <v>632</v>
      </c>
      <c r="C543" s="33" t="s">
        <v>633</v>
      </c>
      <c r="D543" s="162" t="s">
        <v>629</v>
      </c>
      <c r="E543" s="166" t="s">
        <v>590</v>
      </c>
      <c r="F543" s="167">
        <v>140</v>
      </c>
      <c r="G543" s="167">
        <v>140</v>
      </c>
      <c r="H543" s="167">
        <f t="shared" si="26"/>
        <v>140</v>
      </c>
      <c r="I543" s="164">
        <f t="shared" si="25"/>
        <v>1</v>
      </c>
      <c r="J543" s="164">
        <f t="shared" si="25"/>
        <v>1</v>
      </c>
    </row>
    <row r="544" spans="1:10" ht="75" x14ac:dyDescent="0.25">
      <c r="A544" s="49"/>
      <c r="B544" s="32"/>
      <c r="C544" s="34" t="s">
        <v>630</v>
      </c>
      <c r="D544" s="162" t="s">
        <v>7</v>
      </c>
      <c r="E544" s="45" t="s">
        <v>8</v>
      </c>
      <c r="F544" s="163">
        <v>3098.87</v>
      </c>
      <c r="G544" s="163">
        <v>3114.0430000000001</v>
      </c>
      <c r="H544" s="163">
        <f t="shared" si="26"/>
        <v>3114.0430000000001</v>
      </c>
      <c r="I544" s="164">
        <f t="shared" si="25"/>
        <v>1.0048963009096865</v>
      </c>
      <c r="J544" s="164">
        <f t="shared" si="25"/>
        <v>1</v>
      </c>
    </row>
    <row r="545" spans="1:10" ht="15" x14ac:dyDescent="0.25">
      <c r="A545" s="49" t="s">
        <v>1179</v>
      </c>
      <c r="B545" s="32" t="s">
        <v>466</v>
      </c>
      <c r="C545" s="33" t="s">
        <v>634</v>
      </c>
      <c r="D545" s="162" t="s">
        <v>627</v>
      </c>
      <c r="E545" s="166" t="s">
        <v>273</v>
      </c>
      <c r="F545" s="167">
        <v>500</v>
      </c>
      <c r="G545" s="167">
        <v>500</v>
      </c>
      <c r="H545" s="167">
        <f t="shared" si="26"/>
        <v>500</v>
      </c>
      <c r="I545" s="164">
        <f t="shared" si="25"/>
        <v>1</v>
      </c>
      <c r="J545" s="164">
        <f t="shared" si="25"/>
        <v>1</v>
      </c>
    </row>
    <row r="546" spans="1:10" ht="75" x14ac:dyDescent="0.25">
      <c r="A546" s="49"/>
      <c r="B546" s="32"/>
      <c r="C546" s="34" t="s">
        <v>635</v>
      </c>
      <c r="D546" s="162" t="s">
        <v>7</v>
      </c>
      <c r="E546" s="45" t="s">
        <v>8</v>
      </c>
      <c r="F546" s="163">
        <v>36020.5</v>
      </c>
      <c r="G546" s="163">
        <v>36530.400000000001</v>
      </c>
      <c r="H546" s="163">
        <v>36445.300000000003</v>
      </c>
      <c r="I546" s="164">
        <f t="shared" si="25"/>
        <v>1.014155827931317</v>
      </c>
      <c r="J546" s="164">
        <f t="shared" si="25"/>
        <v>0.9976704333924622</v>
      </c>
    </row>
    <row r="547" spans="1:10" thickBot="1" x14ac:dyDescent="0.3">
      <c r="A547" s="169" t="s">
        <v>636</v>
      </c>
      <c r="B547" s="169"/>
      <c r="C547" s="169"/>
      <c r="D547" s="169"/>
      <c r="E547" s="170" t="s">
        <v>8</v>
      </c>
      <c r="F547" s="171">
        <f>F490+F492+F494+F496+F498+F500+F502+F504+F506+F508+F510+F512+F514+F516+F518+F520+F522+F524+F526+F528+F530+F532+F534+F536+F538+F540+F542+F544+F546</f>
        <v>1074693.4040230419</v>
      </c>
      <c r="G547" s="171">
        <f>G490+G492+G494+G496+G498+G500+G502+G504+G506+G508+G510+G512+G514+G516+G518+G520+G522+G524+G526+G528+G530+G532+G534+G536+G538+G540+G542+G544+G546</f>
        <v>1083796.2997221425</v>
      </c>
      <c r="H547" s="171">
        <f>H490+H492+H494+H496+H498+H500+H502+H504+H506+H508+H510+H512+H514+H516+H518+H520+H522+H524+H526+H528+H530+H532+H534+H536+H538+H540+H542+H544+H546</f>
        <v>1083552.2997221428</v>
      </c>
      <c r="I547" s="172">
        <f t="shared" si="25"/>
        <v>1.0084702257081177</v>
      </c>
      <c r="J547" s="172">
        <f t="shared" si="25"/>
        <v>0.99977486544283056</v>
      </c>
    </row>
    <row r="548" spans="1:10" ht="16.5" thickBot="1" x14ac:dyDescent="0.3">
      <c r="A548" s="175" t="s">
        <v>755</v>
      </c>
      <c r="B548" s="176" t="s">
        <v>638</v>
      </c>
      <c r="C548" s="176"/>
      <c r="D548" s="176"/>
      <c r="E548" s="176"/>
      <c r="F548" s="176"/>
      <c r="G548" s="176"/>
      <c r="H548" s="176"/>
      <c r="I548" s="176"/>
      <c r="J548" s="176"/>
    </row>
    <row r="549" spans="1:10" ht="45" x14ac:dyDescent="0.25">
      <c r="A549" s="177" t="s">
        <v>757</v>
      </c>
      <c r="B549" s="178" t="s">
        <v>399</v>
      </c>
      <c r="C549" s="179" t="s">
        <v>640</v>
      </c>
      <c r="D549" s="179" t="s">
        <v>167</v>
      </c>
      <c r="E549" s="179" t="s">
        <v>92</v>
      </c>
      <c r="F549" s="180">
        <v>9</v>
      </c>
      <c r="G549" s="180">
        <v>9</v>
      </c>
      <c r="H549" s="180">
        <v>9</v>
      </c>
      <c r="I549" s="181">
        <v>100</v>
      </c>
      <c r="J549" s="181">
        <v>100</v>
      </c>
    </row>
    <row r="550" spans="1:10" ht="75" x14ac:dyDescent="0.25">
      <c r="A550" s="182"/>
      <c r="B550" s="183"/>
      <c r="C550" s="184" t="s">
        <v>641</v>
      </c>
      <c r="D550" s="184" t="s">
        <v>7</v>
      </c>
      <c r="E550" s="184" t="s">
        <v>8</v>
      </c>
      <c r="F550" s="185">
        <v>64.3</v>
      </c>
      <c r="G550" s="185">
        <v>64.3</v>
      </c>
      <c r="H550" s="185">
        <v>64.3</v>
      </c>
      <c r="I550" s="186">
        <v>100</v>
      </c>
      <c r="J550" s="186">
        <v>100</v>
      </c>
    </row>
    <row r="551" spans="1:10" ht="45" x14ac:dyDescent="0.25">
      <c r="A551" s="187" t="s">
        <v>762</v>
      </c>
      <c r="B551" s="188" t="s">
        <v>399</v>
      </c>
      <c r="C551" s="184" t="s">
        <v>640</v>
      </c>
      <c r="D551" s="184" t="s">
        <v>167</v>
      </c>
      <c r="E551" s="184" t="s">
        <v>86</v>
      </c>
      <c r="F551" s="189">
        <v>152</v>
      </c>
      <c r="G551" s="189">
        <v>152</v>
      </c>
      <c r="H551" s="189">
        <v>152</v>
      </c>
      <c r="I551" s="186">
        <v>100</v>
      </c>
      <c r="J551" s="186">
        <v>100</v>
      </c>
    </row>
    <row r="552" spans="1:10" ht="75" x14ac:dyDescent="0.25">
      <c r="A552" s="182"/>
      <c r="B552" s="183"/>
      <c r="C552" s="184" t="s">
        <v>643</v>
      </c>
      <c r="D552" s="184" t="s">
        <v>7</v>
      </c>
      <c r="E552" s="184" t="s">
        <v>8</v>
      </c>
      <c r="F552" s="190">
        <v>738.7</v>
      </c>
      <c r="G552" s="190">
        <v>738.7</v>
      </c>
      <c r="H552" s="190">
        <v>672.6</v>
      </c>
      <c r="I552" s="186">
        <v>91.1</v>
      </c>
      <c r="J552" s="186">
        <v>91.1</v>
      </c>
    </row>
    <row r="553" spans="1:10" ht="45" x14ac:dyDescent="0.25">
      <c r="A553" s="187" t="s">
        <v>766</v>
      </c>
      <c r="B553" s="188" t="s">
        <v>645</v>
      </c>
      <c r="C553" s="184" t="s">
        <v>646</v>
      </c>
      <c r="D553" s="184" t="s">
        <v>167</v>
      </c>
      <c r="E553" s="184" t="s">
        <v>92</v>
      </c>
      <c r="F553" s="189">
        <v>4045</v>
      </c>
      <c r="G553" s="189">
        <v>4045</v>
      </c>
      <c r="H553" s="189">
        <v>4045</v>
      </c>
      <c r="I553" s="186">
        <v>100</v>
      </c>
      <c r="J553" s="186">
        <v>100</v>
      </c>
    </row>
    <row r="554" spans="1:10" ht="75" x14ac:dyDescent="0.25">
      <c r="A554" s="182"/>
      <c r="B554" s="183"/>
      <c r="C554" s="184" t="s">
        <v>647</v>
      </c>
      <c r="D554" s="184" t="s">
        <v>7</v>
      </c>
      <c r="E554" s="184" t="s">
        <v>8</v>
      </c>
      <c r="F554" s="190">
        <v>44208.800000000003</v>
      </c>
      <c r="G554" s="190">
        <v>44208.800000000003</v>
      </c>
      <c r="H554" s="190">
        <v>44208.800000000003</v>
      </c>
      <c r="I554" s="186">
        <v>100</v>
      </c>
      <c r="J554" s="186">
        <v>100</v>
      </c>
    </row>
    <row r="555" spans="1:10" ht="45" x14ac:dyDescent="0.25">
      <c r="A555" s="187" t="s">
        <v>769</v>
      </c>
      <c r="B555" s="188" t="s">
        <v>649</v>
      </c>
      <c r="C555" s="184" t="s">
        <v>650</v>
      </c>
      <c r="D555" s="184" t="s">
        <v>167</v>
      </c>
      <c r="E555" s="184" t="s">
        <v>86</v>
      </c>
      <c r="F555" s="189">
        <v>169</v>
      </c>
      <c r="G555" s="189">
        <v>200</v>
      </c>
      <c r="H555" s="189">
        <v>200</v>
      </c>
      <c r="I555" s="186">
        <v>118.3</v>
      </c>
      <c r="J555" s="186">
        <v>100</v>
      </c>
    </row>
    <row r="556" spans="1:10" ht="75" x14ac:dyDescent="0.25">
      <c r="A556" s="182"/>
      <c r="B556" s="183"/>
      <c r="C556" s="184" t="s">
        <v>647</v>
      </c>
      <c r="D556" s="184" t="s">
        <v>7</v>
      </c>
      <c r="E556" s="184" t="s">
        <v>8</v>
      </c>
      <c r="F556" s="190">
        <v>11242.5</v>
      </c>
      <c r="G556" s="190">
        <v>11614.5</v>
      </c>
      <c r="H556" s="190">
        <v>11614.5</v>
      </c>
      <c r="I556" s="186">
        <v>103.3</v>
      </c>
      <c r="J556" s="186">
        <v>100</v>
      </c>
    </row>
    <row r="557" spans="1:10" ht="45" x14ac:dyDescent="0.25">
      <c r="A557" s="187" t="s">
        <v>771</v>
      </c>
      <c r="B557" s="188" t="s">
        <v>652</v>
      </c>
      <c r="C557" s="184" t="s">
        <v>653</v>
      </c>
      <c r="D557" s="184" t="s">
        <v>167</v>
      </c>
      <c r="E557" s="184" t="s">
        <v>654</v>
      </c>
      <c r="F557" s="189">
        <v>3250</v>
      </c>
      <c r="G557" s="189">
        <v>3250</v>
      </c>
      <c r="H557" s="189">
        <v>3250</v>
      </c>
      <c r="I557" s="186">
        <v>100</v>
      </c>
      <c r="J557" s="186">
        <v>100</v>
      </c>
    </row>
    <row r="558" spans="1:10" ht="75" x14ac:dyDescent="0.25">
      <c r="A558" s="182"/>
      <c r="B558" s="183"/>
      <c r="C558" s="184" t="s">
        <v>643</v>
      </c>
      <c r="D558" s="184" t="s">
        <v>7</v>
      </c>
      <c r="E558" s="184" t="s">
        <v>8</v>
      </c>
      <c r="F558" s="190">
        <v>2871</v>
      </c>
      <c r="G558" s="190">
        <v>2871</v>
      </c>
      <c r="H558" s="190">
        <v>2871</v>
      </c>
      <c r="I558" s="186">
        <v>100</v>
      </c>
      <c r="J558" s="186">
        <v>100</v>
      </c>
    </row>
    <row r="559" spans="1:10" ht="45" x14ac:dyDescent="0.25">
      <c r="A559" s="187" t="s">
        <v>775</v>
      </c>
      <c r="B559" s="191" t="s">
        <v>656</v>
      </c>
      <c r="C559" s="192" t="s">
        <v>657</v>
      </c>
      <c r="D559" s="192" t="s">
        <v>167</v>
      </c>
      <c r="E559" s="192" t="s">
        <v>92</v>
      </c>
      <c r="F559" s="193">
        <v>1835</v>
      </c>
      <c r="G559" s="193">
        <v>1829</v>
      </c>
      <c r="H559" s="193">
        <v>1814</v>
      </c>
      <c r="I559" s="194">
        <v>98.9</v>
      </c>
      <c r="J559" s="194">
        <v>99.2</v>
      </c>
    </row>
    <row r="560" spans="1:10" ht="75" x14ac:dyDescent="0.25">
      <c r="A560" s="182"/>
      <c r="B560" s="195"/>
      <c r="C560" s="192" t="s">
        <v>658</v>
      </c>
      <c r="D560" s="192" t="s">
        <v>7</v>
      </c>
      <c r="E560" s="192" t="s">
        <v>8</v>
      </c>
      <c r="F560" s="136">
        <v>383827.5</v>
      </c>
      <c r="G560" s="136">
        <v>383827.5</v>
      </c>
      <c r="H560" s="136">
        <v>383827.5</v>
      </c>
      <c r="I560" s="194">
        <v>100</v>
      </c>
      <c r="J560" s="194">
        <v>100</v>
      </c>
    </row>
    <row r="561" spans="1:10" ht="45" x14ac:dyDescent="0.25">
      <c r="A561" s="187" t="s">
        <v>779</v>
      </c>
      <c r="B561" s="188" t="s">
        <v>660</v>
      </c>
      <c r="C561" s="192" t="s">
        <v>657</v>
      </c>
      <c r="D561" s="184" t="s">
        <v>167</v>
      </c>
      <c r="E561" s="184" t="s">
        <v>92</v>
      </c>
      <c r="F561" s="189">
        <v>50</v>
      </c>
      <c r="G561" s="189">
        <v>50</v>
      </c>
      <c r="H561" s="189">
        <v>50</v>
      </c>
      <c r="I561" s="186">
        <v>100</v>
      </c>
      <c r="J561" s="186">
        <v>100</v>
      </c>
    </row>
    <row r="562" spans="1:10" ht="75" x14ac:dyDescent="0.25">
      <c r="A562" s="182"/>
      <c r="B562" s="183"/>
      <c r="C562" s="192" t="s">
        <v>643</v>
      </c>
      <c r="D562" s="184" t="s">
        <v>7</v>
      </c>
      <c r="E562" s="184" t="s">
        <v>8</v>
      </c>
      <c r="F562" s="190">
        <v>10846.4</v>
      </c>
      <c r="G562" s="190">
        <v>10846.4</v>
      </c>
      <c r="H562" s="190">
        <v>10846.4</v>
      </c>
      <c r="I562" s="186">
        <v>100</v>
      </c>
      <c r="J562" s="186">
        <v>100</v>
      </c>
    </row>
    <row r="563" spans="1:10" ht="45" x14ac:dyDescent="0.25">
      <c r="A563" s="187" t="s">
        <v>785</v>
      </c>
      <c r="B563" s="188" t="s">
        <v>656</v>
      </c>
      <c r="C563" s="184" t="s">
        <v>662</v>
      </c>
      <c r="D563" s="184" t="s">
        <v>167</v>
      </c>
      <c r="E563" s="184" t="s">
        <v>92</v>
      </c>
      <c r="F563" s="189">
        <v>80</v>
      </c>
      <c r="G563" s="189">
        <v>80</v>
      </c>
      <c r="H563" s="189">
        <v>80</v>
      </c>
      <c r="I563" s="186">
        <v>100</v>
      </c>
      <c r="J563" s="186">
        <v>100</v>
      </c>
    </row>
    <row r="564" spans="1:10" ht="75" x14ac:dyDescent="0.25">
      <c r="A564" s="182"/>
      <c r="B564" s="183"/>
      <c r="C564" s="192" t="s">
        <v>643</v>
      </c>
      <c r="D564" s="184" t="s">
        <v>7</v>
      </c>
      <c r="E564" s="184" t="s">
        <v>8</v>
      </c>
      <c r="F564" s="190">
        <v>17354.3</v>
      </c>
      <c r="G564" s="190">
        <v>17354.3</v>
      </c>
      <c r="H564" s="190">
        <v>17354.3</v>
      </c>
      <c r="I564" s="186">
        <v>100</v>
      </c>
      <c r="J564" s="186">
        <v>100</v>
      </c>
    </row>
    <row r="565" spans="1:10" ht="45" x14ac:dyDescent="0.25">
      <c r="A565" s="187" t="s">
        <v>789</v>
      </c>
      <c r="B565" s="188" t="s">
        <v>656</v>
      </c>
      <c r="C565" s="184" t="s">
        <v>662</v>
      </c>
      <c r="D565" s="184" t="s">
        <v>167</v>
      </c>
      <c r="E565" s="184" t="s">
        <v>92</v>
      </c>
      <c r="F565" s="189">
        <v>2455</v>
      </c>
      <c r="G565" s="189">
        <v>2458</v>
      </c>
      <c r="H565" s="189">
        <v>2425</v>
      </c>
      <c r="I565" s="186">
        <v>98.8</v>
      </c>
      <c r="J565" s="186">
        <v>98.7</v>
      </c>
    </row>
    <row r="566" spans="1:10" ht="75" x14ac:dyDescent="0.25">
      <c r="A566" s="182"/>
      <c r="B566" s="188"/>
      <c r="C566" s="192" t="s">
        <v>658</v>
      </c>
      <c r="D566" s="184" t="s">
        <v>7</v>
      </c>
      <c r="E566" s="184" t="s">
        <v>8</v>
      </c>
      <c r="F566" s="190">
        <v>514802.2</v>
      </c>
      <c r="G566" s="190">
        <v>515827.3</v>
      </c>
      <c r="H566" s="190">
        <v>515793.4</v>
      </c>
      <c r="I566" s="186">
        <v>100.2</v>
      </c>
      <c r="J566" s="186">
        <v>100</v>
      </c>
    </row>
    <row r="567" spans="1:10" ht="45" x14ac:dyDescent="0.25">
      <c r="A567" s="187" t="s">
        <v>793</v>
      </c>
      <c r="B567" s="188" t="s">
        <v>656</v>
      </c>
      <c r="C567" s="184" t="s">
        <v>665</v>
      </c>
      <c r="D567" s="184" t="s">
        <v>167</v>
      </c>
      <c r="E567" s="184" t="s">
        <v>92</v>
      </c>
      <c r="F567" s="189">
        <v>821</v>
      </c>
      <c r="G567" s="189">
        <v>828</v>
      </c>
      <c r="H567" s="189">
        <v>799</v>
      </c>
      <c r="I567" s="186">
        <v>97.3</v>
      </c>
      <c r="J567" s="186">
        <v>96.5</v>
      </c>
    </row>
    <row r="568" spans="1:10" ht="75" x14ac:dyDescent="0.25">
      <c r="A568" s="182"/>
      <c r="B568" s="183"/>
      <c r="C568" s="192" t="s">
        <v>643</v>
      </c>
      <c r="D568" s="184" t="s">
        <v>7</v>
      </c>
      <c r="E568" s="184" t="s">
        <v>8</v>
      </c>
      <c r="F568" s="190">
        <v>57024.6</v>
      </c>
      <c r="G568" s="190">
        <v>57024.6</v>
      </c>
      <c r="H568" s="190">
        <v>56778</v>
      </c>
      <c r="I568" s="186">
        <v>99.6</v>
      </c>
      <c r="J568" s="186">
        <v>99.6</v>
      </c>
    </row>
    <row r="569" spans="1:10" ht="45" x14ac:dyDescent="0.25">
      <c r="A569" s="187" t="s">
        <v>796</v>
      </c>
      <c r="B569" s="188" t="s">
        <v>656</v>
      </c>
      <c r="C569" s="184" t="s">
        <v>665</v>
      </c>
      <c r="D569" s="184" t="s">
        <v>167</v>
      </c>
      <c r="E569" s="184" t="s">
        <v>92</v>
      </c>
      <c r="F569" s="189">
        <v>196</v>
      </c>
      <c r="G569" s="189">
        <v>192</v>
      </c>
      <c r="H569" s="189">
        <v>189</v>
      </c>
      <c r="I569" s="186">
        <v>96.4</v>
      </c>
      <c r="J569" s="186">
        <v>98.4</v>
      </c>
    </row>
    <row r="570" spans="1:10" ht="75" x14ac:dyDescent="0.25">
      <c r="A570" s="182"/>
      <c r="B570" s="183"/>
      <c r="C570" s="192" t="s">
        <v>641</v>
      </c>
      <c r="D570" s="184" t="s">
        <v>7</v>
      </c>
      <c r="E570" s="184" t="s">
        <v>8</v>
      </c>
      <c r="F570" s="190">
        <v>113851</v>
      </c>
      <c r="G570" s="190">
        <v>113851</v>
      </c>
      <c r="H570" s="190">
        <v>113770.5</v>
      </c>
      <c r="I570" s="186">
        <v>99.9</v>
      </c>
      <c r="J570" s="186">
        <v>99.9</v>
      </c>
    </row>
    <row r="571" spans="1:10" ht="45" x14ac:dyDescent="0.25">
      <c r="A571" s="187" t="s">
        <v>801</v>
      </c>
      <c r="B571" s="188" t="s">
        <v>656</v>
      </c>
      <c r="C571" s="192" t="s">
        <v>668</v>
      </c>
      <c r="D571" s="184" t="s">
        <v>167</v>
      </c>
      <c r="E571" s="184" t="s">
        <v>92</v>
      </c>
      <c r="F571" s="189">
        <v>150</v>
      </c>
      <c r="G571" s="189">
        <v>147</v>
      </c>
      <c r="H571" s="189">
        <v>139</v>
      </c>
      <c r="I571" s="186">
        <v>92.7</v>
      </c>
      <c r="J571" s="186">
        <v>94.6</v>
      </c>
    </row>
    <row r="572" spans="1:10" ht="75" x14ac:dyDescent="0.25">
      <c r="A572" s="182"/>
      <c r="B572" s="183"/>
      <c r="C572" s="192" t="s">
        <v>658</v>
      </c>
      <c r="D572" s="184" t="s">
        <v>7</v>
      </c>
      <c r="E572" s="184" t="s">
        <v>8</v>
      </c>
      <c r="F572" s="190">
        <v>63685.599999999999</v>
      </c>
      <c r="G572" s="190">
        <v>63685.599999999999</v>
      </c>
      <c r="H572" s="190">
        <v>63685.599999999999</v>
      </c>
      <c r="I572" s="186">
        <v>100</v>
      </c>
      <c r="J572" s="186">
        <v>100</v>
      </c>
    </row>
    <row r="573" spans="1:10" ht="45" x14ac:dyDescent="0.25">
      <c r="A573" s="187" t="s">
        <v>805</v>
      </c>
      <c r="B573" s="188" t="s">
        <v>656</v>
      </c>
      <c r="C573" s="192" t="s">
        <v>670</v>
      </c>
      <c r="D573" s="184" t="s">
        <v>167</v>
      </c>
      <c r="E573" s="184" t="s">
        <v>92</v>
      </c>
      <c r="F573" s="189">
        <v>1</v>
      </c>
      <c r="G573" s="189">
        <v>1</v>
      </c>
      <c r="H573" s="189">
        <v>1</v>
      </c>
      <c r="I573" s="186">
        <v>100</v>
      </c>
      <c r="J573" s="186">
        <v>100</v>
      </c>
    </row>
    <row r="574" spans="1:10" ht="75" x14ac:dyDescent="0.25">
      <c r="A574" s="182"/>
      <c r="B574" s="183"/>
      <c r="C574" s="192" t="s">
        <v>658</v>
      </c>
      <c r="D574" s="184" t="s">
        <v>7</v>
      </c>
      <c r="E574" s="184" t="s">
        <v>8</v>
      </c>
      <c r="F574" s="190">
        <v>127</v>
      </c>
      <c r="G574" s="190">
        <v>127</v>
      </c>
      <c r="H574" s="190">
        <v>127</v>
      </c>
      <c r="I574" s="186">
        <v>100</v>
      </c>
      <c r="J574" s="186">
        <v>100</v>
      </c>
    </row>
    <row r="575" spans="1:10" ht="45" x14ac:dyDescent="0.25">
      <c r="A575" s="187" t="s">
        <v>809</v>
      </c>
      <c r="B575" s="188" t="s">
        <v>656</v>
      </c>
      <c r="C575" s="192" t="s">
        <v>670</v>
      </c>
      <c r="D575" s="184" t="s">
        <v>167</v>
      </c>
      <c r="E575" s="184" t="s">
        <v>92</v>
      </c>
      <c r="F575" s="189">
        <v>137</v>
      </c>
      <c r="G575" s="189">
        <v>133</v>
      </c>
      <c r="H575" s="189">
        <v>131</v>
      </c>
      <c r="I575" s="186">
        <v>95.6</v>
      </c>
      <c r="J575" s="186">
        <v>98.5</v>
      </c>
    </row>
    <row r="576" spans="1:10" ht="75" x14ac:dyDescent="0.25">
      <c r="A576" s="182"/>
      <c r="B576" s="183"/>
      <c r="C576" s="192" t="s">
        <v>643</v>
      </c>
      <c r="D576" s="184" t="s">
        <v>7</v>
      </c>
      <c r="E576" s="184" t="s">
        <v>8</v>
      </c>
      <c r="F576" s="190">
        <v>26470.6</v>
      </c>
      <c r="G576" s="185">
        <v>26470.6</v>
      </c>
      <c r="H576" s="190">
        <v>26430.5</v>
      </c>
      <c r="I576" s="186">
        <v>99.8</v>
      </c>
      <c r="J576" s="186">
        <v>99.8</v>
      </c>
    </row>
    <row r="577" spans="1:10" ht="45" x14ac:dyDescent="0.25">
      <c r="A577" s="187" t="s">
        <v>813</v>
      </c>
      <c r="B577" s="188" t="s">
        <v>656</v>
      </c>
      <c r="C577" s="192" t="s">
        <v>673</v>
      </c>
      <c r="D577" s="184" t="s">
        <v>167</v>
      </c>
      <c r="E577" s="184" t="s">
        <v>92</v>
      </c>
      <c r="F577" s="189">
        <v>38</v>
      </c>
      <c r="G577" s="189">
        <v>32</v>
      </c>
      <c r="H577" s="189">
        <v>33</v>
      </c>
      <c r="I577" s="186">
        <v>86.8</v>
      </c>
      <c r="J577" s="186">
        <v>103.1</v>
      </c>
    </row>
    <row r="578" spans="1:10" ht="75" x14ac:dyDescent="0.25">
      <c r="A578" s="182"/>
      <c r="B578" s="183"/>
      <c r="C578" s="192" t="s">
        <v>643</v>
      </c>
      <c r="D578" s="184" t="s">
        <v>7</v>
      </c>
      <c r="E578" s="184" t="s">
        <v>8</v>
      </c>
      <c r="F578" s="190">
        <v>1065.8</v>
      </c>
      <c r="G578" s="185">
        <v>1065.8</v>
      </c>
      <c r="H578" s="190">
        <v>1065.8</v>
      </c>
      <c r="I578" s="186">
        <v>100</v>
      </c>
      <c r="J578" s="186">
        <v>100</v>
      </c>
    </row>
    <row r="579" spans="1:10" ht="45" x14ac:dyDescent="0.25">
      <c r="A579" s="187" t="s">
        <v>817</v>
      </c>
      <c r="B579" s="188" t="s">
        <v>656</v>
      </c>
      <c r="C579" s="192" t="s">
        <v>675</v>
      </c>
      <c r="D579" s="184" t="s">
        <v>167</v>
      </c>
      <c r="E579" s="184" t="s">
        <v>92</v>
      </c>
      <c r="F579" s="189">
        <v>26</v>
      </c>
      <c r="G579" s="189">
        <v>26</v>
      </c>
      <c r="H579" s="189">
        <v>26</v>
      </c>
      <c r="I579" s="186">
        <v>100</v>
      </c>
      <c r="J579" s="186">
        <v>100</v>
      </c>
    </row>
    <row r="580" spans="1:10" ht="75" x14ac:dyDescent="0.25">
      <c r="A580" s="182"/>
      <c r="B580" s="183"/>
      <c r="C580" s="192" t="s">
        <v>643</v>
      </c>
      <c r="D580" s="184" t="s">
        <v>7</v>
      </c>
      <c r="E580" s="184" t="s">
        <v>8</v>
      </c>
      <c r="F580" s="190">
        <v>6585.6</v>
      </c>
      <c r="G580" s="185">
        <v>6585.6</v>
      </c>
      <c r="H580" s="190">
        <v>6585.6</v>
      </c>
      <c r="I580" s="186">
        <v>100</v>
      </c>
      <c r="J580" s="186">
        <v>100</v>
      </c>
    </row>
    <row r="581" spans="1:10" ht="45" x14ac:dyDescent="0.25">
      <c r="A581" s="187" t="s">
        <v>820</v>
      </c>
      <c r="B581" s="188" t="s">
        <v>656</v>
      </c>
      <c r="C581" s="192" t="s">
        <v>675</v>
      </c>
      <c r="D581" s="184" t="s">
        <v>167</v>
      </c>
      <c r="E581" s="184" t="s">
        <v>92</v>
      </c>
      <c r="F581" s="189">
        <v>200</v>
      </c>
      <c r="G581" s="189">
        <v>178</v>
      </c>
      <c r="H581" s="189">
        <v>172</v>
      </c>
      <c r="I581" s="186">
        <v>86</v>
      </c>
      <c r="J581" s="186">
        <v>96.6</v>
      </c>
    </row>
    <row r="582" spans="1:10" ht="75" x14ac:dyDescent="0.25">
      <c r="A582" s="182"/>
      <c r="B582" s="183"/>
      <c r="C582" s="192" t="s">
        <v>658</v>
      </c>
      <c r="D582" s="184" t="s">
        <v>7</v>
      </c>
      <c r="E582" s="184" t="s">
        <v>8</v>
      </c>
      <c r="F582" s="190">
        <v>4600.6000000000004</v>
      </c>
      <c r="G582" s="185">
        <v>4600.6000000000004</v>
      </c>
      <c r="H582" s="190">
        <v>4600.6000000000004</v>
      </c>
      <c r="I582" s="186">
        <v>100</v>
      </c>
      <c r="J582" s="186">
        <v>100</v>
      </c>
    </row>
    <row r="583" spans="1:10" ht="45" x14ac:dyDescent="0.25">
      <c r="A583" s="187" t="s">
        <v>824</v>
      </c>
      <c r="B583" s="188" t="s">
        <v>678</v>
      </c>
      <c r="C583" s="192" t="s">
        <v>679</v>
      </c>
      <c r="D583" s="184" t="s">
        <v>167</v>
      </c>
      <c r="E583" s="184" t="s">
        <v>92</v>
      </c>
      <c r="F583" s="189">
        <v>1280</v>
      </c>
      <c r="G583" s="189">
        <v>1290</v>
      </c>
      <c r="H583" s="189">
        <v>1290</v>
      </c>
      <c r="I583" s="186">
        <v>100.8</v>
      </c>
      <c r="J583" s="186">
        <v>100</v>
      </c>
    </row>
    <row r="584" spans="1:10" ht="75" x14ac:dyDescent="0.25">
      <c r="A584" s="182"/>
      <c r="B584" s="188"/>
      <c r="C584" s="192" t="s">
        <v>643</v>
      </c>
      <c r="D584" s="184" t="s">
        <v>7</v>
      </c>
      <c r="E584" s="184" t="s">
        <v>8</v>
      </c>
      <c r="F584" s="190">
        <v>24787.4</v>
      </c>
      <c r="G584" s="190">
        <v>24787.4</v>
      </c>
      <c r="H584" s="190">
        <v>24787.4</v>
      </c>
      <c r="I584" s="186">
        <v>100</v>
      </c>
      <c r="J584" s="186">
        <v>100</v>
      </c>
    </row>
    <row r="585" spans="1:10" ht="45" x14ac:dyDescent="0.25">
      <c r="A585" s="187" t="s">
        <v>829</v>
      </c>
      <c r="B585" s="188" t="s">
        <v>678</v>
      </c>
      <c r="C585" s="192" t="s">
        <v>681</v>
      </c>
      <c r="D585" s="184" t="s">
        <v>167</v>
      </c>
      <c r="E585" s="184" t="s">
        <v>92</v>
      </c>
      <c r="F585" s="189">
        <v>4323</v>
      </c>
      <c r="G585" s="189">
        <v>4323</v>
      </c>
      <c r="H585" s="189">
        <v>5792</v>
      </c>
      <c r="I585" s="186">
        <v>134</v>
      </c>
      <c r="J585" s="186">
        <v>134</v>
      </c>
    </row>
    <row r="586" spans="1:10" ht="75" x14ac:dyDescent="0.25">
      <c r="A586" s="182"/>
      <c r="B586" s="183"/>
      <c r="C586" s="192" t="s">
        <v>643</v>
      </c>
      <c r="D586" s="184" t="s">
        <v>7</v>
      </c>
      <c r="E586" s="184" t="s">
        <v>8</v>
      </c>
      <c r="F586" s="190">
        <v>36070</v>
      </c>
      <c r="G586" s="190">
        <v>36070</v>
      </c>
      <c r="H586" s="190">
        <v>36070</v>
      </c>
      <c r="I586" s="186">
        <v>100</v>
      </c>
      <c r="J586" s="186">
        <v>100</v>
      </c>
    </row>
    <row r="587" spans="1:10" ht="45" x14ac:dyDescent="0.25">
      <c r="A587" s="187" t="s">
        <v>833</v>
      </c>
      <c r="B587" s="191" t="s">
        <v>678</v>
      </c>
      <c r="C587" s="192" t="s">
        <v>683</v>
      </c>
      <c r="D587" s="192" t="s">
        <v>167</v>
      </c>
      <c r="E587" s="192" t="s">
        <v>92</v>
      </c>
      <c r="F587" s="193">
        <v>498</v>
      </c>
      <c r="G587" s="193">
        <v>472</v>
      </c>
      <c r="H587" s="193">
        <v>474</v>
      </c>
      <c r="I587" s="194">
        <v>95.2</v>
      </c>
      <c r="J587" s="194">
        <v>100.4</v>
      </c>
    </row>
    <row r="588" spans="1:10" ht="75" x14ac:dyDescent="0.25">
      <c r="A588" s="182"/>
      <c r="B588" s="195"/>
      <c r="C588" s="192" t="s">
        <v>643</v>
      </c>
      <c r="D588" s="192" t="s">
        <v>7</v>
      </c>
      <c r="E588" s="192" t="s">
        <v>8</v>
      </c>
      <c r="F588" s="136">
        <v>48999.5</v>
      </c>
      <c r="G588" s="136">
        <v>51300.800000000003</v>
      </c>
      <c r="H588" s="136">
        <v>51613.599999999999</v>
      </c>
      <c r="I588" s="194">
        <v>105.3</v>
      </c>
      <c r="J588" s="194">
        <v>100.6</v>
      </c>
    </row>
    <row r="589" spans="1:10" ht="45" x14ac:dyDescent="0.25">
      <c r="A589" s="187" t="s">
        <v>835</v>
      </c>
      <c r="B589" s="191" t="s">
        <v>678</v>
      </c>
      <c r="C589" s="192" t="s">
        <v>683</v>
      </c>
      <c r="D589" s="192" t="s">
        <v>167</v>
      </c>
      <c r="E589" s="192" t="s">
        <v>92</v>
      </c>
      <c r="F589" s="193">
        <v>119</v>
      </c>
      <c r="G589" s="193">
        <v>129</v>
      </c>
      <c r="H589" s="193">
        <v>126</v>
      </c>
      <c r="I589" s="194">
        <v>105.9</v>
      </c>
      <c r="J589" s="194">
        <v>97.7</v>
      </c>
    </row>
    <row r="590" spans="1:10" ht="75" x14ac:dyDescent="0.25">
      <c r="A590" s="182"/>
      <c r="B590" s="195"/>
      <c r="C590" s="192" t="s">
        <v>641</v>
      </c>
      <c r="D590" s="192" t="s">
        <v>7</v>
      </c>
      <c r="E590" s="192" t="s">
        <v>8</v>
      </c>
      <c r="F590" s="136">
        <v>40494.400000000001</v>
      </c>
      <c r="G590" s="136">
        <v>40494.400000000001</v>
      </c>
      <c r="H590" s="136">
        <v>40494.400000000001</v>
      </c>
      <c r="I590" s="194">
        <v>100</v>
      </c>
      <c r="J590" s="194">
        <v>100</v>
      </c>
    </row>
    <row r="591" spans="1:10" ht="45" x14ac:dyDescent="0.25">
      <c r="A591" s="187" t="s">
        <v>839</v>
      </c>
      <c r="B591" s="188" t="s">
        <v>678</v>
      </c>
      <c r="C591" s="192" t="s">
        <v>686</v>
      </c>
      <c r="D591" s="184" t="s">
        <v>167</v>
      </c>
      <c r="E591" s="184" t="s">
        <v>92</v>
      </c>
      <c r="F591" s="189">
        <v>13</v>
      </c>
      <c r="G591" s="189">
        <v>13</v>
      </c>
      <c r="H591" s="189">
        <v>13</v>
      </c>
      <c r="I591" s="186">
        <v>100</v>
      </c>
      <c r="J591" s="186">
        <v>100</v>
      </c>
    </row>
    <row r="592" spans="1:10" ht="75" x14ac:dyDescent="0.25">
      <c r="A592" s="182"/>
      <c r="B592" s="183"/>
      <c r="C592" s="192" t="s">
        <v>658</v>
      </c>
      <c r="D592" s="184" t="s">
        <v>7</v>
      </c>
      <c r="E592" s="184" t="s">
        <v>8</v>
      </c>
      <c r="F592" s="190">
        <v>950.5</v>
      </c>
      <c r="G592" s="190">
        <v>950.5</v>
      </c>
      <c r="H592" s="190">
        <v>950.5</v>
      </c>
      <c r="I592" s="186">
        <v>100</v>
      </c>
      <c r="J592" s="186">
        <v>100</v>
      </c>
    </row>
    <row r="593" spans="1:10" ht="45" x14ac:dyDescent="0.25">
      <c r="A593" s="187" t="s">
        <v>843</v>
      </c>
      <c r="B593" s="188" t="s">
        <v>678</v>
      </c>
      <c r="C593" s="192" t="s">
        <v>686</v>
      </c>
      <c r="D593" s="184" t="s">
        <v>167</v>
      </c>
      <c r="E593" s="184" t="s">
        <v>92</v>
      </c>
      <c r="F593" s="189">
        <v>1273</v>
      </c>
      <c r="G593" s="189">
        <v>1271</v>
      </c>
      <c r="H593" s="189">
        <v>1268</v>
      </c>
      <c r="I593" s="186">
        <v>99.6</v>
      </c>
      <c r="J593" s="186">
        <v>99.8</v>
      </c>
    </row>
    <row r="594" spans="1:10" ht="75" x14ac:dyDescent="0.25">
      <c r="A594" s="182"/>
      <c r="B594" s="183"/>
      <c r="C594" s="192" t="s">
        <v>643</v>
      </c>
      <c r="D594" s="184" t="s">
        <v>7</v>
      </c>
      <c r="E594" s="184" t="s">
        <v>8</v>
      </c>
      <c r="F594" s="190">
        <v>78111.399999999994</v>
      </c>
      <c r="G594" s="190">
        <v>78111.399999999994</v>
      </c>
      <c r="H594" s="190">
        <v>78011.399999999994</v>
      </c>
      <c r="I594" s="186">
        <v>99.9</v>
      </c>
      <c r="J594" s="186">
        <v>99.9</v>
      </c>
    </row>
    <row r="595" spans="1:10" ht="45" x14ac:dyDescent="0.25">
      <c r="A595" s="187" t="s">
        <v>848</v>
      </c>
      <c r="B595" s="188" t="s">
        <v>689</v>
      </c>
      <c r="C595" s="192" t="s">
        <v>690</v>
      </c>
      <c r="D595" s="184" t="s">
        <v>167</v>
      </c>
      <c r="E595" s="184" t="s">
        <v>92</v>
      </c>
      <c r="F595" s="189">
        <v>70</v>
      </c>
      <c r="G595" s="189">
        <v>70</v>
      </c>
      <c r="H595" s="189">
        <v>73</v>
      </c>
      <c r="I595" s="186">
        <v>104.3</v>
      </c>
      <c r="J595" s="186">
        <v>104.3</v>
      </c>
    </row>
    <row r="596" spans="1:10" ht="75" x14ac:dyDescent="0.25">
      <c r="A596" s="187"/>
      <c r="B596" s="188"/>
      <c r="C596" s="192" t="s">
        <v>641</v>
      </c>
      <c r="D596" s="184" t="s">
        <v>7</v>
      </c>
      <c r="E596" s="184" t="s">
        <v>8</v>
      </c>
      <c r="F596" s="190">
        <v>18935.2</v>
      </c>
      <c r="G596" s="190">
        <v>0</v>
      </c>
      <c r="H596" s="190">
        <v>0</v>
      </c>
      <c r="I596" s="186">
        <v>0</v>
      </c>
      <c r="J596" s="186">
        <v>0</v>
      </c>
    </row>
    <row r="597" spans="1:10" ht="75" x14ac:dyDescent="0.25">
      <c r="A597" s="182"/>
      <c r="B597" s="188"/>
      <c r="C597" s="192" t="s">
        <v>643</v>
      </c>
      <c r="D597" s="184" t="s">
        <v>7</v>
      </c>
      <c r="E597" s="184" t="s">
        <v>8</v>
      </c>
      <c r="F597" s="190">
        <v>0</v>
      </c>
      <c r="G597" s="190">
        <v>18935.2</v>
      </c>
      <c r="H597" s="190">
        <v>18935.2</v>
      </c>
      <c r="I597" s="186">
        <v>0</v>
      </c>
      <c r="J597" s="186">
        <v>100</v>
      </c>
    </row>
    <row r="598" spans="1:10" ht="45" x14ac:dyDescent="0.25">
      <c r="A598" s="187" t="s">
        <v>852</v>
      </c>
      <c r="B598" s="188" t="s">
        <v>692</v>
      </c>
      <c r="C598" s="184" t="s">
        <v>693</v>
      </c>
      <c r="D598" s="184" t="s">
        <v>167</v>
      </c>
      <c r="E598" s="184" t="s">
        <v>92</v>
      </c>
      <c r="F598" s="189">
        <v>213</v>
      </c>
      <c r="G598" s="189">
        <v>263</v>
      </c>
      <c r="H598" s="189">
        <v>276</v>
      </c>
      <c r="I598" s="186">
        <v>129.6</v>
      </c>
      <c r="J598" s="186">
        <v>104.9</v>
      </c>
    </row>
    <row r="599" spans="1:10" ht="75" x14ac:dyDescent="0.25">
      <c r="A599" s="182"/>
      <c r="B599" s="188"/>
      <c r="C599" s="192" t="s">
        <v>641</v>
      </c>
      <c r="D599" s="184" t="s">
        <v>7</v>
      </c>
      <c r="E599" s="184" t="s">
        <v>8</v>
      </c>
      <c r="F599" s="190">
        <v>4570.3</v>
      </c>
      <c r="G599" s="190">
        <v>4570.3</v>
      </c>
      <c r="H599" s="190">
        <v>4570.3</v>
      </c>
      <c r="I599" s="186">
        <v>100</v>
      </c>
      <c r="J599" s="186">
        <v>100</v>
      </c>
    </row>
    <row r="600" spans="1:10" ht="45" x14ac:dyDescent="0.25">
      <c r="A600" s="187" t="s">
        <v>856</v>
      </c>
      <c r="B600" s="188" t="s">
        <v>695</v>
      </c>
      <c r="C600" s="184" t="s">
        <v>696</v>
      </c>
      <c r="D600" s="184" t="s">
        <v>167</v>
      </c>
      <c r="E600" s="184" t="s">
        <v>92</v>
      </c>
      <c r="F600" s="189">
        <v>8820</v>
      </c>
      <c r="G600" s="189">
        <v>8887</v>
      </c>
      <c r="H600" s="189">
        <v>8887</v>
      </c>
      <c r="I600" s="186">
        <v>100.8</v>
      </c>
      <c r="J600" s="186">
        <v>100</v>
      </c>
    </row>
    <row r="601" spans="1:10" ht="75" x14ac:dyDescent="0.25">
      <c r="A601" s="182"/>
      <c r="B601" s="188"/>
      <c r="C601" s="192" t="s">
        <v>641</v>
      </c>
      <c r="D601" s="184" t="s">
        <v>7</v>
      </c>
      <c r="E601" s="184" t="s">
        <v>8</v>
      </c>
      <c r="F601" s="190">
        <v>17969.900000000001</v>
      </c>
      <c r="G601" s="190">
        <v>17969.900000000001</v>
      </c>
      <c r="H601" s="190">
        <v>17969.900000000001</v>
      </c>
      <c r="I601" s="186">
        <v>100</v>
      </c>
      <c r="J601" s="186">
        <v>100</v>
      </c>
    </row>
    <row r="602" spans="1:10" ht="57.75" thickBot="1" x14ac:dyDescent="0.3">
      <c r="A602" s="198"/>
      <c r="B602" s="199" t="s">
        <v>11</v>
      </c>
      <c r="C602" s="199"/>
      <c r="D602" s="200" t="s">
        <v>12</v>
      </c>
      <c r="E602" s="200" t="s">
        <v>8</v>
      </c>
      <c r="F602" s="201">
        <f>F550+F552+F554+F556+F558+F560+F562+F564+F566+F568+F570+F572+F574+F576+F578+F580+F582+F584+F586+F588+F590+F592+F594+F596+F597+F599+F601</f>
        <v>1530255.0999999999</v>
      </c>
      <c r="G602" s="201">
        <f>G550+G552+G554+G556+G558+G560+G562+G564+G566+G568+G570+G572+G574+G576+G578+G580+G582+G584+G586+G588+G590+G592+G594+G596+G597+G599+G601</f>
        <v>1533953.5</v>
      </c>
      <c r="H602" s="201">
        <f>H550+H552+H554+H556+H558+H560+H562+H564+H566+H568+H570+H572+H574+H576+H578+H580+H582+H584+H586+H588+H590+H592+H594+H596+H597+H599+H601</f>
        <v>1533699.1</v>
      </c>
      <c r="I602" s="120">
        <f t="shared" ref="I602" si="27">IFERROR((H602/F602),"")</f>
        <v>1.0022506051442013</v>
      </c>
      <c r="J602" s="120">
        <f t="shared" ref="J602" si="28">IFERROR((H602/G602),"")</f>
        <v>0.99983415403400433</v>
      </c>
    </row>
    <row r="603" spans="1:10" ht="19.5" thickBot="1" x14ac:dyDescent="0.3">
      <c r="A603" s="173"/>
      <c r="B603" s="176" t="s">
        <v>697</v>
      </c>
      <c r="C603" s="176"/>
      <c r="D603" s="176"/>
      <c r="E603" s="176"/>
      <c r="F603" s="176"/>
      <c r="G603" s="176"/>
      <c r="H603" s="176"/>
      <c r="I603" s="176"/>
      <c r="J603" s="176"/>
    </row>
    <row r="604" spans="1:10" ht="30" x14ac:dyDescent="0.25">
      <c r="A604" s="177" t="s">
        <v>860</v>
      </c>
      <c r="B604" s="178" t="s">
        <v>699</v>
      </c>
      <c r="C604" s="179" t="s">
        <v>700</v>
      </c>
      <c r="D604" s="179" t="s">
        <v>701</v>
      </c>
      <c r="E604" s="179" t="s">
        <v>702</v>
      </c>
      <c r="F604" s="180">
        <v>5654</v>
      </c>
      <c r="G604" s="180">
        <v>5654</v>
      </c>
      <c r="H604" s="180">
        <v>5654</v>
      </c>
      <c r="I604" s="202">
        <f t="shared" ref="I604:I615" si="29">H604/F604*100</f>
        <v>100</v>
      </c>
      <c r="J604" s="202">
        <f t="shared" ref="J604:J615" si="30">H604/G604*100</f>
        <v>100</v>
      </c>
    </row>
    <row r="605" spans="1:10" ht="75" x14ac:dyDescent="0.25">
      <c r="A605" s="182"/>
      <c r="B605" s="183"/>
      <c r="C605" s="184" t="s">
        <v>703</v>
      </c>
      <c r="D605" s="184" t="s">
        <v>7</v>
      </c>
      <c r="E605" s="184" t="s">
        <v>8</v>
      </c>
      <c r="F605" s="185">
        <v>8924.6</v>
      </c>
      <c r="G605" s="185">
        <v>8924.6</v>
      </c>
      <c r="H605" s="185">
        <v>8924.6</v>
      </c>
      <c r="I605" s="203">
        <f t="shared" si="29"/>
        <v>100</v>
      </c>
      <c r="J605" s="203">
        <f t="shared" si="30"/>
        <v>100</v>
      </c>
    </row>
    <row r="606" spans="1:10" ht="15" x14ac:dyDescent="0.25">
      <c r="A606" s="187" t="s">
        <v>864</v>
      </c>
      <c r="B606" s="196" t="s">
        <v>705</v>
      </c>
      <c r="C606" s="184" t="s">
        <v>706</v>
      </c>
      <c r="D606" s="184" t="s">
        <v>707</v>
      </c>
      <c r="E606" s="184" t="s">
        <v>286</v>
      </c>
      <c r="F606" s="189">
        <v>8640</v>
      </c>
      <c r="G606" s="189">
        <v>8640</v>
      </c>
      <c r="H606" s="189">
        <v>8640</v>
      </c>
      <c r="I606" s="203">
        <f t="shared" si="29"/>
        <v>100</v>
      </c>
      <c r="J606" s="203">
        <f t="shared" si="30"/>
        <v>100</v>
      </c>
    </row>
    <row r="607" spans="1:10" ht="75" x14ac:dyDescent="0.25">
      <c r="A607" s="182"/>
      <c r="B607" s="204"/>
      <c r="C607" s="184" t="s">
        <v>708</v>
      </c>
      <c r="D607" s="184" t="s">
        <v>7</v>
      </c>
      <c r="E607" s="184" t="s">
        <v>8</v>
      </c>
      <c r="F607" s="185">
        <v>1200</v>
      </c>
      <c r="G607" s="185">
        <v>1200</v>
      </c>
      <c r="H607" s="185">
        <v>1200</v>
      </c>
      <c r="I607" s="203">
        <f t="shared" si="29"/>
        <v>100</v>
      </c>
      <c r="J607" s="203">
        <f t="shared" si="30"/>
        <v>100</v>
      </c>
    </row>
    <row r="608" spans="1:10" ht="15" x14ac:dyDescent="0.25">
      <c r="A608" s="187" t="s">
        <v>868</v>
      </c>
      <c r="B608" s="188" t="s">
        <v>710</v>
      </c>
      <c r="C608" s="184" t="s">
        <v>711</v>
      </c>
      <c r="D608" s="184" t="s">
        <v>707</v>
      </c>
      <c r="E608" s="184" t="s">
        <v>286</v>
      </c>
      <c r="F608" s="189">
        <v>20480</v>
      </c>
      <c r="G608" s="189">
        <v>20480</v>
      </c>
      <c r="H608" s="189">
        <v>20480</v>
      </c>
      <c r="I608" s="203">
        <f t="shared" si="29"/>
        <v>100</v>
      </c>
      <c r="J608" s="203">
        <f t="shared" si="30"/>
        <v>100</v>
      </c>
    </row>
    <row r="609" spans="1:10" ht="75" x14ac:dyDescent="0.25">
      <c r="A609" s="182"/>
      <c r="B609" s="188"/>
      <c r="C609" s="184" t="s">
        <v>703</v>
      </c>
      <c r="D609" s="184" t="s">
        <v>7</v>
      </c>
      <c r="E609" s="184" t="s">
        <v>8</v>
      </c>
      <c r="F609" s="185">
        <v>1600</v>
      </c>
      <c r="G609" s="185">
        <v>1600</v>
      </c>
      <c r="H609" s="185">
        <v>1600</v>
      </c>
      <c r="I609" s="203">
        <f t="shared" si="29"/>
        <v>100</v>
      </c>
      <c r="J609" s="203">
        <f t="shared" si="30"/>
        <v>100</v>
      </c>
    </row>
    <row r="610" spans="1:10" ht="45" x14ac:dyDescent="0.25">
      <c r="A610" s="187" t="s">
        <v>872</v>
      </c>
      <c r="B610" s="188" t="s">
        <v>713</v>
      </c>
      <c r="C610" s="184" t="s">
        <v>714</v>
      </c>
      <c r="D610" s="184" t="s">
        <v>715</v>
      </c>
      <c r="E610" s="184" t="s">
        <v>702</v>
      </c>
      <c r="F610" s="189">
        <v>1520</v>
      </c>
      <c r="G610" s="189">
        <v>1520</v>
      </c>
      <c r="H610" s="189">
        <v>1520</v>
      </c>
      <c r="I610" s="203">
        <f t="shared" si="29"/>
        <v>100</v>
      </c>
      <c r="J610" s="203">
        <f t="shared" si="30"/>
        <v>100</v>
      </c>
    </row>
    <row r="611" spans="1:10" ht="75" x14ac:dyDescent="0.25">
      <c r="A611" s="182"/>
      <c r="B611" s="183"/>
      <c r="C611" s="184" t="s">
        <v>703</v>
      </c>
      <c r="D611" s="184" t="s">
        <v>7</v>
      </c>
      <c r="E611" s="184" t="s">
        <v>8</v>
      </c>
      <c r="F611" s="185">
        <v>1266</v>
      </c>
      <c r="G611" s="185">
        <v>1266</v>
      </c>
      <c r="H611" s="185">
        <v>1266</v>
      </c>
      <c r="I611" s="203">
        <f t="shared" si="29"/>
        <v>100</v>
      </c>
      <c r="J611" s="203">
        <f t="shared" si="30"/>
        <v>100</v>
      </c>
    </row>
    <row r="612" spans="1:10" ht="30" x14ac:dyDescent="0.25">
      <c r="A612" s="187" t="s">
        <v>876</v>
      </c>
      <c r="B612" s="196" t="s">
        <v>717</v>
      </c>
      <c r="C612" s="184" t="s">
        <v>718</v>
      </c>
      <c r="D612" s="184" t="s">
        <v>719</v>
      </c>
      <c r="E612" s="184" t="s">
        <v>702</v>
      </c>
      <c r="F612" s="189">
        <v>1</v>
      </c>
      <c r="G612" s="189">
        <v>1</v>
      </c>
      <c r="H612" s="189">
        <v>1</v>
      </c>
      <c r="I612" s="203">
        <f t="shared" si="29"/>
        <v>100</v>
      </c>
      <c r="J612" s="203">
        <f t="shared" si="30"/>
        <v>100</v>
      </c>
    </row>
    <row r="613" spans="1:10" ht="75" x14ac:dyDescent="0.25">
      <c r="A613" s="182"/>
      <c r="B613" s="204"/>
      <c r="C613" s="184" t="s">
        <v>703</v>
      </c>
      <c r="D613" s="184" t="s">
        <v>7</v>
      </c>
      <c r="E613" s="184" t="s">
        <v>8</v>
      </c>
      <c r="F613" s="185">
        <v>168</v>
      </c>
      <c r="G613" s="185">
        <v>168</v>
      </c>
      <c r="H613" s="185">
        <v>168</v>
      </c>
      <c r="I613" s="203">
        <f t="shared" si="29"/>
        <v>100</v>
      </c>
      <c r="J613" s="203">
        <f t="shared" si="30"/>
        <v>100</v>
      </c>
    </row>
    <row r="614" spans="1:10" ht="15" x14ac:dyDescent="0.25">
      <c r="A614" s="205"/>
      <c r="B614" s="197" t="s">
        <v>720</v>
      </c>
      <c r="C614" s="206"/>
      <c r="D614" s="197" t="s">
        <v>721</v>
      </c>
      <c r="E614" s="207" t="s">
        <v>702</v>
      </c>
      <c r="F614" s="208">
        <f>F604+F610+F612</f>
        <v>7175</v>
      </c>
      <c r="G614" s="208">
        <f>G604+G610+G612</f>
        <v>7175</v>
      </c>
      <c r="H614" s="208">
        <f>H604+H610+H612</f>
        <v>7175</v>
      </c>
      <c r="I614" s="209">
        <f t="shared" si="29"/>
        <v>100</v>
      </c>
      <c r="J614" s="209">
        <f t="shared" si="30"/>
        <v>100</v>
      </c>
    </row>
    <row r="615" spans="1:10" ht="15" x14ac:dyDescent="0.25">
      <c r="A615" s="205"/>
      <c r="B615" s="197"/>
      <c r="C615" s="206"/>
      <c r="D615" s="197"/>
      <c r="E615" s="207" t="s">
        <v>286</v>
      </c>
      <c r="F615" s="208">
        <f>F606+F608</f>
        <v>29120</v>
      </c>
      <c r="G615" s="208">
        <f>G606+G608</f>
        <v>29120</v>
      </c>
      <c r="H615" s="208">
        <f>H606+H608</f>
        <v>29120</v>
      </c>
      <c r="I615" s="209">
        <f t="shared" si="29"/>
        <v>100</v>
      </c>
      <c r="J615" s="209">
        <f t="shared" si="30"/>
        <v>100</v>
      </c>
    </row>
    <row r="616" spans="1:10" ht="57.75" x14ac:dyDescent="0.25">
      <c r="A616" s="210"/>
      <c r="B616" s="211" t="s">
        <v>11</v>
      </c>
      <c r="C616" s="211"/>
      <c r="D616" s="211" t="s">
        <v>12</v>
      </c>
      <c r="E616" s="211" t="s">
        <v>8</v>
      </c>
      <c r="F616" s="212" t="s">
        <v>722</v>
      </c>
      <c r="G616" s="212" t="s">
        <v>722</v>
      </c>
      <c r="H616" s="212" t="s">
        <v>722</v>
      </c>
      <c r="I616" s="117">
        <f t="shared" ref="I616:I618" si="31">IFERROR((H616/F616),"")</f>
        <v>1</v>
      </c>
      <c r="J616" s="117">
        <f t="shared" ref="J616:J618" si="32">IFERROR((H616/G616),"")</f>
        <v>1</v>
      </c>
    </row>
    <row r="617" spans="1:10" ht="29.25" x14ac:dyDescent="0.25">
      <c r="A617" s="205"/>
      <c r="B617" s="197" t="s">
        <v>723</v>
      </c>
      <c r="C617" s="197"/>
      <c r="D617" s="211" t="s">
        <v>721</v>
      </c>
      <c r="E617" s="211"/>
      <c r="F617" s="213" t="s">
        <v>724</v>
      </c>
      <c r="G617" s="213" t="s">
        <v>725</v>
      </c>
      <c r="H617" s="213" t="s">
        <v>726</v>
      </c>
      <c r="I617" s="117">
        <f t="shared" si="31"/>
        <v>1.0224149854174809</v>
      </c>
      <c r="J617" s="117">
        <f t="shared" si="32"/>
        <v>1.0208036263752758</v>
      </c>
    </row>
    <row r="618" spans="1:10" ht="58.5" thickBot="1" x14ac:dyDescent="0.3">
      <c r="A618" s="214"/>
      <c r="B618" s="215"/>
      <c r="C618" s="215"/>
      <c r="D618" s="216" t="s">
        <v>12</v>
      </c>
      <c r="E618" s="216" t="s">
        <v>8</v>
      </c>
      <c r="F618" s="201">
        <f>F616+F602</f>
        <v>1543413.7</v>
      </c>
      <c r="G618" s="201">
        <f>G616+G602</f>
        <v>1547112.1</v>
      </c>
      <c r="H618" s="201">
        <f>H616+H602</f>
        <v>1546857.7000000002</v>
      </c>
      <c r="I618" s="120">
        <f t="shared" si="31"/>
        <v>1.0022314172797613</v>
      </c>
      <c r="J618" s="120">
        <f t="shared" si="32"/>
        <v>0.99983556459806633</v>
      </c>
    </row>
    <row r="619" spans="1:10" ht="19.5" thickBot="1" x14ac:dyDescent="0.3">
      <c r="A619" s="173" t="s">
        <v>1180</v>
      </c>
      <c r="B619" s="174" t="s">
        <v>727</v>
      </c>
      <c r="C619" s="174"/>
      <c r="D619" s="174"/>
      <c r="E619" s="174"/>
      <c r="F619" s="174"/>
      <c r="G619" s="174"/>
      <c r="H619" s="174"/>
      <c r="I619" s="174"/>
      <c r="J619" s="174"/>
    </row>
    <row r="620" spans="1:10" ht="15" x14ac:dyDescent="0.25">
      <c r="A620" s="177" t="s">
        <v>1181</v>
      </c>
      <c r="B620" s="158" t="s">
        <v>729</v>
      </c>
      <c r="C620" s="168" t="s">
        <v>730</v>
      </c>
      <c r="D620" s="126" t="s">
        <v>731</v>
      </c>
      <c r="E620" s="217" t="s">
        <v>732</v>
      </c>
      <c r="F620" s="180">
        <v>279001</v>
      </c>
      <c r="G620" s="180">
        <v>279001</v>
      </c>
      <c r="H620" s="180">
        <v>279001</v>
      </c>
      <c r="I620" s="202">
        <f t="shared" ref="I620:I635" si="33">H620/F620*100</f>
        <v>100</v>
      </c>
      <c r="J620" s="202">
        <f t="shared" ref="J620:J635" si="34">H620/G620*100</f>
        <v>100</v>
      </c>
    </row>
    <row r="621" spans="1:10" ht="75" x14ac:dyDescent="0.25">
      <c r="A621" s="182"/>
      <c r="B621" s="36"/>
      <c r="C621" s="33" t="s">
        <v>733</v>
      </c>
      <c r="D621" s="34" t="s">
        <v>7</v>
      </c>
      <c r="E621" s="35" t="s">
        <v>8</v>
      </c>
      <c r="F621" s="185">
        <v>87737.1</v>
      </c>
      <c r="G621" s="185">
        <v>92110.3</v>
      </c>
      <c r="H621" s="185">
        <v>92110.3</v>
      </c>
      <c r="I621" s="203">
        <f t="shared" si="33"/>
        <v>104.98443645846511</v>
      </c>
      <c r="J621" s="203">
        <f t="shared" si="34"/>
        <v>100</v>
      </c>
    </row>
    <row r="622" spans="1:10" ht="15" x14ac:dyDescent="0.25">
      <c r="A622" s="187" t="s">
        <v>1182</v>
      </c>
      <c r="B622" s="37" t="s">
        <v>735</v>
      </c>
      <c r="C622" s="33" t="s">
        <v>736</v>
      </c>
      <c r="D622" s="34" t="s">
        <v>731</v>
      </c>
      <c r="E622" s="35" t="s">
        <v>732</v>
      </c>
      <c r="F622" s="218">
        <v>450000</v>
      </c>
      <c r="G622" s="218">
        <v>450000</v>
      </c>
      <c r="H622" s="218">
        <v>450000</v>
      </c>
      <c r="I622" s="203">
        <f t="shared" si="33"/>
        <v>100</v>
      </c>
      <c r="J622" s="203">
        <f t="shared" si="34"/>
        <v>100</v>
      </c>
    </row>
    <row r="623" spans="1:10" ht="75" x14ac:dyDescent="0.25">
      <c r="A623" s="182"/>
      <c r="B623" s="38"/>
      <c r="C623" s="33" t="s">
        <v>733</v>
      </c>
      <c r="D623" s="34" t="s">
        <v>7</v>
      </c>
      <c r="E623" s="35" t="s">
        <v>8</v>
      </c>
      <c r="F623" s="219">
        <v>30079.8</v>
      </c>
      <c r="G623" s="219">
        <v>31212.6</v>
      </c>
      <c r="H623" s="219">
        <v>31212.6</v>
      </c>
      <c r="I623" s="203">
        <f t="shared" si="33"/>
        <v>103.76598248658568</v>
      </c>
      <c r="J623" s="203">
        <f t="shared" si="34"/>
        <v>100</v>
      </c>
    </row>
    <row r="624" spans="1:10" ht="15" x14ac:dyDescent="0.25">
      <c r="A624" s="187" t="s">
        <v>1183</v>
      </c>
      <c r="B624" s="32" t="s">
        <v>729</v>
      </c>
      <c r="C624" s="33" t="s">
        <v>738</v>
      </c>
      <c r="D624" s="39" t="s">
        <v>739</v>
      </c>
      <c r="E624" s="35" t="s">
        <v>732</v>
      </c>
      <c r="F624" s="218">
        <v>279016</v>
      </c>
      <c r="G624" s="218">
        <v>279016</v>
      </c>
      <c r="H624" s="218">
        <v>279016</v>
      </c>
      <c r="I624" s="203">
        <f t="shared" si="33"/>
        <v>100</v>
      </c>
      <c r="J624" s="203">
        <f t="shared" si="34"/>
        <v>100</v>
      </c>
    </row>
    <row r="625" spans="1:10" ht="75" x14ac:dyDescent="0.25">
      <c r="A625" s="182"/>
      <c r="B625" s="36"/>
      <c r="C625" s="33" t="s">
        <v>733</v>
      </c>
      <c r="D625" s="34" t="s">
        <v>7</v>
      </c>
      <c r="E625" s="35" t="s">
        <v>8</v>
      </c>
      <c r="F625" s="219">
        <v>35909.699999999997</v>
      </c>
      <c r="G625" s="219">
        <v>37410.300000000003</v>
      </c>
      <c r="H625" s="219">
        <v>37410.300000000003</v>
      </c>
      <c r="I625" s="203">
        <f t="shared" si="33"/>
        <v>104.17881519478026</v>
      </c>
      <c r="J625" s="203">
        <f t="shared" si="34"/>
        <v>100</v>
      </c>
    </row>
    <row r="626" spans="1:10" ht="15" x14ac:dyDescent="0.25">
      <c r="A626" s="187" t="s">
        <v>1184</v>
      </c>
      <c r="B626" s="32" t="s">
        <v>729</v>
      </c>
      <c r="C626" s="33" t="s">
        <v>741</v>
      </c>
      <c r="D626" s="34" t="s">
        <v>742</v>
      </c>
      <c r="E626" s="40" t="s">
        <v>732</v>
      </c>
      <c r="F626" s="218">
        <v>625983</v>
      </c>
      <c r="G626" s="218">
        <v>625983</v>
      </c>
      <c r="H626" s="218">
        <v>625983</v>
      </c>
      <c r="I626" s="203">
        <f t="shared" si="33"/>
        <v>100</v>
      </c>
      <c r="J626" s="203">
        <f t="shared" si="34"/>
        <v>100</v>
      </c>
    </row>
    <row r="627" spans="1:10" ht="75" x14ac:dyDescent="0.25">
      <c r="A627" s="182"/>
      <c r="B627" s="36"/>
      <c r="C627" s="33" t="s">
        <v>733</v>
      </c>
      <c r="D627" s="34" t="s">
        <v>7</v>
      </c>
      <c r="E627" s="35" t="s">
        <v>8</v>
      </c>
      <c r="F627" s="219">
        <v>70885.899999999994</v>
      </c>
      <c r="G627" s="219">
        <v>73887.600000000006</v>
      </c>
      <c r="H627" s="219">
        <v>73887.600000000006</v>
      </c>
      <c r="I627" s="203">
        <f t="shared" si="33"/>
        <v>104.23455158219055</v>
      </c>
      <c r="J627" s="203">
        <f t="shared" si="34"/>
        <v>100</v>
      </c>
    </row>
    <row r="628" spans="1:10" ht="15" x14ac:dyDescent="0.25">
      <c r="A628" s="187" t="s">
        <v>1185</v>
      </c>
      <c r="B628" s="32" t="s">
        <v>729</v>
      </c>
      <c r="C628" s="33" t="s">
        <v>744</v>
      </c>
      <c r="D628" s="34" t="s">
        <v>745</v>
      </c>
      <c r="E628" s="40" t="s">
        <v>732</v>
      </c>
      <c r="F628" s="218">
        <v>5182701</v>
      </c>
      <c r="G628" s="218">
        <v>5182701</v>
      </c>
      <c r="H628" s="218">
        <v>5182701</v>
      </c>
      <c r="I628" s="203">
        <f t="shared" si="33"/>
        <v>100</v>
      </c>
      <c r="J628" s="203">
        <f t="shared" si="34"/>
        <v>100</v>
      </c>
    </row>
    <row r="629" spans="1:10" ht="75" x14ac:dyDescent="0.25">
      <c r="A629" s="182"/>
      <c r="B629" s="36"/>
      <c r="C629" s="33" t="s">
        <v>733</v>
      </c>
      <c r="D629" s="34" t="s">
        <v>7</v>
      </c>
      <c r="E629" s="35" t="s">
        <v>8</v>
      </c>
      <c r="F629" s="219">
        <v>116469</v>
      </c>
      <c r="G629" s="219">
        <v>121386.8</v>
      </c>
      <c r="H629" s="219">
        <v>121386.8</v>
      </c>
      <c r="I629" s="203">
        <f t="shared" si="33"/>
        <v>104.2224111136869</v>
      </c>
      <c r="J629" s="203">
        <f t="shared" si="34"/>
        <v>100</v>
      </c>
    </row>
    <row r="630" spans="1:10" ht="15" x14ac:dyDescent="0.25">
      <c r="A630" s="187" t="s">
        <v>1186</v>
      </c>
      <c r="B630" s="32" t="s">
        <v>729</v>
      </c>
      <c r="C630" s="33" t="s">
        <v>747</v>
      </c>
      <c r="D630" s="34" t="s">
        <v>745</v>
      </c>
      <c r="E630" s="40" t="s">
        <v>732</v>
      </c>
      <c r="F630" s="218">
        <v>90000</v>
      </c>
      <c r="G630" s="218">
        <v>90000</v>
      </c>
      <c r="H630" s="218">
        <v>90000</v>
      </c>
      <c r="I630" s="203">
        <f t="shared" si="33"/>
        <v>100</v>
      </c>
      <c r="J630" s="203">
        <f t="shared" si="34"/>
        <v>100</v>
      </c>
    </row>
    <row r="631" spans="1:10" ht="75" x14ac:dyDescent="0.25">
      <c r="A631" s="182"/>
      <c r="B631" s="36"/>
      <c r="C631" s="33" t="s">
        <v>733</v>
      </c>
      <c r="D631" s="34" t="s">
        <v>7</v>
      </c>
      <c r="E631" s="35" t="s">
        <v>8</v>
      </c>
      <c r="F631" s="219">
        <v>4045.7</v>
      </c>
      <c r="G631" s="219">
        <v>4129.3</v>
      </c>
      <c r="H631" s="219">
        <v>4129.3</v>
      </c>
      <c r="I631" s="203">
        <f t="shared" si="33"/>
        <v>102.06639147737104</v>
      </c>
      <c r="J631" s="203">
        <f t="shared" si="34"/>
        <v>100</v>
      </c>
    </row>
    <row r="632" spans="1:10" ht="15" x14ac:dyDescent="0.25">
      <c r="A632" s="187" t="s">
        <v>1187</v>
      </c>
      <c r="B632" s="32" t="s">
        <v>729</v>
      </c>
      <c r="C632" s="33" t="s">
        <v>749</v>
      </c>
      <c r="D632" s="39" t="s">
        <v>750</v>
      </c>
      <c r="E632" s="40" t="s">
        <v>732</v>
      </c>
      <c r="F632" s="218">
        <v>1824</v>
      </c>
      <c r="G632" s="218">
        <v>1824</v>
      </c>
      <c r="H632" s="218">
        <v>1824</v>
      </c>
      <c r="I632" s="203">
        <f t="shared" si="33"/>
        <v>100</v>
      </c>
      <c r="J632" s="203">
        <f t="shared" si="34"/>
        <v>100</v>
      </c>
    </row>
    <row r="633" spans="1:10" ht="75" x14ac:dyDescent="0.25">
      <c r="A633" s="182"/>
      <c r="B633" s="36"/>
      <c r="C633" s="33" t="s">
        <v>733</v>
      </c>
      <c r="D633" s="34" t="s">
        <v>7</v>
      </c>
      <c r="E633" s="35" t="s">
        <v>8</v>
      </c>
      <c r="F633" s="219">
        <v>24199.7</v>
      </c>
      <c r="G633" s="219">
        <v>25036.5</v>
      </c>
      <c r="H633" s="219">
        <v>25036.5</v>
      </c>
      <c r="I633" s="203">
        <f t="shared" si="33"/>
        <v>103.45789410612527</v>
      </c>
      <c r="J633" s="203">
        <f t="shared" si="34"/>
        <v>100</v>
      </c>
    </row>
    <row r="634" spans="1:10" ht="15" x14ac:dyDescent="0.25">
      <c r="A634" s="187" t="s">
        <v>1188</v>
      </c>
      <c r="B634" s="32" t="s">
        <v>729</v>
      </c>
      <c r="C634" s="33" t="s">
        <v>752</v>
      </c>
      <c r="D634" s="34" t="s">
        <v>753</v>
      </c>
      <c r="E634" s="35" t="s">
        <v>732</v>
      </c>
      <c r="F634" s="218">
        <v>14390</v>
      </c>
      <c r="G634" s="218">
        <v>14390</v>
      </c>
      <c r="H634" s="218">
        <v>14390</v>
      </c>
      <c r="I634" s="203">
        <f t="shared" si="33"/>
        <v>100</v>
      </c>
      <c r="J634" s="203">
        <f t="shared" si="34"/>
        <v>100</v>
      </c>
    </row>
    <row r="635" spans="1:10" ht="75" x14ac:dyDescent="0.25">
      <c r="A635" s="182"/>
      <c r="B635" s="36"/>
      <c r="C635" s="33" t="s">
        <v>733</v>
      </c>
      <c r="D635" s="34" t="s">
        <v>7</v>
      </c>
      <c r="E635" s="35" t="s">
        <v>8</v>
      </c>
      <c r="F635" s="219">
        <v>10846.1</v>
      </c>
      <c r="G635" s="219">
        <v>11077.5</v>
      </c>
      <c r="H635" s="219">
        <v>11077.5</v>
      </c>
      <c r="I635" s="203">
        <f t="shared" si="33"/>
        <v>102.13348576907828</v>
      </c>
      <c r="J635" s="203">
        <f t="shared" si="34"/>
        <v>100</v>
      </c>
    </row>
    <row r="636" spans="1:10" ht="57.75" thickBot="1" x14ac:dyDescent="0.3">
      <c r="A636" s="220"/>
      <c r="B636" s="221" t="s">
        <v>754</v>
      </c>
      <c r="C636" s="222"/>
      <c r="D636" s="223" t="s">
        <v>12</v>
      </c>
      <c r="E636" s="224" t="s">
        <v>8</v>
      </c>
      <c r="F636" s="225">
        <v>380173</v>
      </c>
      <c r="G636" s="225">
        <v>396250.9</v>
      </c>
      <c r="H636" s="225">
        <v>396250.9</v>
      </c>
      <c r="I636" s="120">
        <f t="shared" ref="I636" si="35">IFERROR((H636/F636),"")</f>
        <v>1.042291009619305</v>
      </c>
      <c r="J636" s="120">
        <f t="shared" ref="J636" si="36">IFERROR((H636/G636),"")</f>
        <v>1</v>
      </c>
    </row>
    <row r="637" spans="1:10" ht="19.5" thickBot="1" x14ac:dyDescent="0.3">
      <c r="A637" s="173" t="s">
        <v>1189</v>
      </c>
      <c r="B637" s="174" t="s">
        <v>756</v>
      </c>
      <c r="C637" s="174"/>
      <c r="D637" s="174"/>
      <c r="E637" s="174"/>
      <c r="F637" s="174"/>
      <c r="G637" s="174"/>
      <c r="H637" s="174"/>
      <c r="I637" s="174"/>
      <c r="J637" s="174"/>
    </row>
    <row r="638" spans="1:10" ht="30" x14ac:dyDescent="0.25">
      <c r="A638" s="177" t="s">
        <v>1190</v>
      </c>
      <c r="B638" s="107" t="s">
        <v>758</v>
      </c>
      <c r="C638" s="226" t="s">
        <v>759</v>
      </c>
      <c r="D638" s="227" t="s">
        <v>760</v>
      </c>
      <c r="E638" s="227" t="s">
        <v>92</v>
      </c>
      <c r="F638" s="180">
        <v>455746</v>
      </c>
      <c r="G638" s="180">
        <v>444581</v>
      </c>
      <c r="H638" s="180">
        <v>444581</v>
      </c>
      <c r="I638" s="228">
        <f>H638/F638*100</f>
        <v>97.550170489702595</v>
      </c>
      <c r="J638" s="229">
        <f>H638/G638*100</f>
        <v>100</v>
      </c>
    </row>
    <row r="639" spans="1:10" ht="75" x14ac:dyDescent="0.25">
      <c r="A639" s="182"/>
      <c r="B639" s="41"/>
      <c r="C639" s="42" t="s">
        <v>761</v>
      </c>
      <c r="D639" s="34" t="s">
        <v>7</v>
      </c>
      <c r="E639" s="34" t="s">
        <v>8</v>
      </c>
      <c r="F639" s="230">
        <v>345905.68</v>
      </c>
      <c r="G639" s="230">
        <v>404943.21</v>
      </c>
      <c r="H639" s="230">
        <v>404943.21</v>
      </c>
      <c r="I639" s="231">
        <f t="shared" ref="I639:I702" si="37">H639/F639*100</f>
        <v>117.06752256857997</v>
      </c>
      <c r="J639" s="230">
        <f t="shared" ref="J639:J702" si="38">H639/G639*100</f>
        <v>100</v>
      </c>
    </row>
    <row r="640" spans="1:10" ht="15" x14ac:dyDescent="0.25">
      <c r="A640" s="187" t="s">
        <v>1191</v>
      </c>
      <c r="B640" s="41" t="s">
        <v>763</v>
      </c>
      <c r="C640" s="42" t="s">
        <v>764</v>
      </c>
      <c r="D640" s="43" t="s">
        <v>760</v>
      </c>
      <c r="E640" s="43" t="s">
        <v>92</v>
      </c>
      <c r="F640" s="167">
        <v>878</v>
      </c>
      <c r="G640" s="167">
        <v>12038</v>
      </c>
      <c r="H640" s="167">
        <v>12038</v>
      </c>
      <c r="I640" s="231">
        <f t="shared" si="37"/>
        <v>1371.0706150341687</v>
      </c>
      <c r="J640" s="230">
        <f t="shared" si="38"/>
        <v>100</v>
      </c>
    </row>
    <row r="641" spans="1:10" ht="75" x14ac:dyDescent="0.25">
      <c r="A641" s="182"/>
      <c r="B641" s="41"/>
      <c r="C641" s="42" t="s">
        <v>765</v>
      </c>
      <c r="D641" s="34" t="s">
        <v>7</v>
      </c>
      <c r="E641" s="34" t="s">
        <v>8</v>
      </c>
      <c r="F641" s="230">
        <v>919.08</v>
      </c>
      <c r="G641" s="230">
        <v>4438.2</v>
      </c>
      <c r="H641" s="230">
        <v>4438.2</v>
      </c>
      <c r="I641" s="231">
        <f t="shared" si="37"/>
        <v>482.89593941767851</v>
      </c>
      <c r="J641" s="230">
        <f t="shared" si="38"/>
        <v>100</v>
      </c>
    </row>
    <row r="642" spans="1:10" ht="30" x14ac:dyDescent="0.25">
      <c r="A642" s="187" t="s">
        <v>1192</v>
      </c>
      <c r="B642" s="41" t="s">
        <v>767</v>
      </c>
      <c r="C642" s="42" t="s">
        <v>768</v>
      </c>
      <c r="D642" s="43" t="s">
        <v>760</v>
      </c>
      <c r="E642" s="43" t="s">
        <v>92</v>
      </c>
      <c r="F642" s="167">
        <v>211485</v>
      </c>
      <c r="G642" s="167">
        <v>214185</v>
      </c>
      <c r="H642" s="232">
        <v>214185</v>
      </c>
      <c r="I642" s="231">
        <f t="shared" si="37"/>
        <v>101.2766862898078</v>
      </c>
      <c r="J642" s="230">
        <f t="shared" si="38"/>
        <v>100</v>
      </c>
    </row>
    <row r="643" spans="1:10" ht="75" x14ac:dyDescent="0.25">
      <c r="A643" s="182"/>
      <c r="B643" s="41"/>
      <c r="C643" s="42" t="s">
        <v>765</v>
      </c>
      <c r="D643" s="34" t="s">
        <v>7</v>
      </c>
      <c r="E643" s="34" t="s">
        <v>8</v>
      </c>
      <c r="F643" s="230">
        <v>116612.33</v>
      </c>
      <c r="G643" s="230">
        <v>174252.75</v>
      </c>
      <c r="H643" s="230">
        <v>174252.75</v>
      </c>
      <c r="I643" s="231">
        <f t="shared" si="37"/>
        <v>149.42909553389424</v>
      </c>
      <c r="J643" s="230">
        <f t="shared" si="38"/>
        <v>100</v>
      </c>
    </row>
    <row r="644" spans="1:10" ht="30" x14ac:dyDescent="0.25">
      <c r="A644" s="187" t="s">
        <v>1193</v>
      </c>
      <c r="B644" s="41" t="s">
        <v>767</v>
      </c>
      <c r="C644" s="42" t="s">
        <v>770</v>
      </c>
      <c r="D644" s="43" t="s">
        <v>760</v>
      </c>
      <c r="E644" s="43" t="s">
        <v>92</v>
      </c>
      <c r="F644" s="167">
        <v>4425</v>
      </c>
      <c r="G644" s="167">
        <v>9400</v>
      </c>
      <c r="H644" s="167">
        <v>9400</v>
      </c>
      <c r="I644" s="231">
        <f t="shared" si="37"/>
        <v>212.42937853107344</v>
      </c>
      <c r="J644" s="230">
        <f t="shared" si="38"/>
        <v>100</v>
      </c>
    </row>
    <row r="645" spans="1:10" ht="75" x14ac:dyDescent="0.25">
      <c r="A645" s="182"/>
      <c r="B645" s="41"/>
      <c r="C645" s="42" t="s">
        <v>765</v>
      </c>
      <c r="D645" s="34" t="s">
        <v>7</v>
      </c>
      <c r="E645" s="34" t="s">
        <v>8</v>
      </c>
      <c r="F645" s="230">
        <v>12476.1</v>
      </c>
      <c r="G645" s="230">
        <v>17058.509999999998</v>
      </c>
      <c r="H645" s="230">
        <v>17058.509999999998</v>
      </c>
      <c r="I645" s="231">
        <f t="shared" si="37"/>
        <v>136.72950681703415</v>
      </c>
      <c r="J645" s="230">
        <f t="shared" si="38"/>
        <v>100</v>
      </c>
    </row>
    <row r="646" spans="1:10" ht="30" x14ac:dyDescent="0.25">
      <c r="A646" s="187" t="s">
        <v>1194</v>
      </c>
      <c r="B646" s="41" t="s">
        <v>772</v>
      </c>
      <c r="C646" s="42" t="s">
        <v>773</v>
      </c>
      <c r="D646" s="34" t="s">
        <v>774</v>
      </c>
      <c r="E646" s="34" t="s">
        <v>86</v>
      </c>
      <c r="F646" s="167">
        <v>20</v>
      </c>
      <c r="G646" s="167">
        <v>20</v>
      </c>
      <c r="H646" s="167">
        <v>20</v>
      </c>
      <c r="I646" s="231">
        <f t="shared" si="37"/>
        <v>100</v>
      </c>
      <c r="J646" s="230">
        <f t="shared" si="38"/>
        <v>100</v>
      </c>
    </row>
    <row r="647" spans="1:10" ht="75" x14ac:dyDescent="0.25">
      <c r="A647" s="182"/>
      <c r="B647" s="41"/>
      <c r="C647" s="42" t="s">
        <v>765</v>
      </c>
      <c r="D647" s="34" t="s">
        <v>7</v>
      </c>
      <c r="E647" s="34" t="s">
        <v>8</v>
      </c>
      <c r="F647" s="131">
        <v>102574.36</v>
      </c>
      <c r="G647" s="131">
        <v>126203.43</v>
      </c>
      <c r="H647" s="230">
        <v>126203.43</v>
      </c>
      <c r="I647" s="231">
        <f t="shared" si="37"/>
        <v>123.03603941569803</v>
      </c>
      <c r="J647" s="230">
        <f t="shared" si="38"/>
        <v>100</v>
      </c>
    </row>
    <row r="648" spans="1:10" ht="30" x14ac:dyDescent="0.25">
      <c r="A648" s="187" t="s">
        <v>1195</v>
      </c>
      <c r="B648" s="41" t="s">
        <v>776</v>
      </c>
      <c r="C648" s="44" t="s">
        <v>777</v>
      </c>
      <c r="D648" s="34" t="s">
        <v>778</v>
      </c>
      <c r="E648" s="34" t="s">
        <v>86</v>
      </c>
      <c r="F648" s="167">
        <v>363</v>
      </c>
      <c r="G648" s="167">
        <v>363</v>
      </c>
      <c r="H648" s="232">
        <v>363</v>
      </c>
      <c r="I648" s="231">
        <f t="shared" si="37"/>
        <v>100</v>
      </c>
      <c r="J648" s="230">
        <f t="shared" si="38"/>
        <v>100</v>
      </c>
    </row>
    <row r="649" spans="1:10" ht="75" x14ac:dyDescent="0.25">
      <c r="A649" s="182"/>
      <c r="B649" s="41"/>
      <c r="C649" s="42" t="s">
        <v>765</v>
      </c>
      <c r="D649" s="34" t="s">
        <v>7</v>
      </c>
      <c r="E649" s="34" t="s">
        <v>8</v>
      </c>
      <c r="F649" s="230">
        <v>323221.01</v>
      </c>
      <c r="G649" s="230">
        <v>331338.39</v>
      </c>
      <c r="H649" s="230">
        <v>331338.39</v>
      </c>
      <c r="I649" s="231">
        <f t="shared" si="37"/>
        <v>102.51140233736662</v>
      </c>
      <c r="J649" s="230">
        <f t="shared" si="38"/>
        <v>100</v>
      </c>
    </row>
    <row r="650" spans="1:10" ht="30" x14ac:dyDescent="0.25">
      <c r="A650" s="187" t="s">
        <v>1196</v>
      </c>
      <c r="B650" s="41" t="s">
        <v>780</v>
      </c>
      <c r="C650" s="42" t="s">
        <v>781</v>
      </c>
      <c r="D650" s="45" t="s">
        <v>782</v>
      </c>
      <c r="E650" s="34" t="s">
        <v>92</v>
      </c>
      <c r="F650" s="167">
        <v>429900</v>
      </c>
      <c r="G650" s="167">
        <v>429900</v>
      </c>
      <c r="H650" s="167">
        <v>441900</v>
      </c>
      <c r="I650" s="231">
        <f t="shared" si="37"/>
        <v>102.79134682484299</v>
      </c>
      <c r="J650" s="230">
        <f t="shared" si="38"/>
        <v>102.79134682484299</v>
      </c>
    </row>
    <row r="651" spans="1:10" ht="75" x14ac:dyDescent="0.25">
      <c r="A651" s="182"/>
      <c r="B651" s="41"/>
      <c r="C651" s="42" t="s">
        <v>783</v>
      </c>
      <c r="D651" s="34" t="s">
        <v>784</v>
      </c>
      <c r="E651" s="34" t="s">
        <v>8</v>
      </c>
      <c r="F651" s="230">
        <v>83727.600000000006</v>
      </c>
      <c r="G651" s="230">
        <v>113597.73</v>
      </c>
      <c r="H651" s="230">
        <v>113597.73</v>
      </c>
      <c r="I651" s="231">
        <f t="shared" si="37"/>
        <v>135.67536869562724</v>
      </c>
      <c r="J651" s="230">
        <f t="shared" si="38"/>
        <v>100</v>
      </c>
    </row>
    <row r="652" spans="1:10" ht="15" x14ac:dyDescent="0.25">
      <c r="A652" s="187" t="s">
        <v>1197</v>
      </c>
      <c r="B652" s="41" t="s">
        <v>518</v>
      </c>
      <c r="C652" s="44" t="s">
        <v>786</v>
      </c>
      <c r="D652" s="45" t="s">
        <v>787</v>
      </c>
      <c r="E652" s="34" t="s">
        <v>788</v>
      </c>
      <c r="F652" s="167">
        <v>281686</v>
      </c>
      <c r="G652" s="167">
        <v>281799</v>
      </c>
      <c r="H652" s="167">
        <v>281799</v>
      </c>
      <c r="I652" s="231">
        <f t="shared" si="37"/>
        <v>100.04011558969917</v>
      </c>
      <c r="J652" s="230">
        <f t="shared" si="38"/>
        <v>100</v>
      </c>
    </row>
    <row r="653" spans="1:10" ht="75" x14ac:dyDescent="0.25">
      <c r="A653" s="182"/>
      <c r="B653" s="41"/>
      <c r="C653" s="42" t="s">
        <v>783</v>
      </c>
      <c r="D653" s="34" t="s">
        <v>7</v>
      </c>
      <c r="E653" s="34" t="s">
        <v>8</v>
      </c>
      <c r="F653" s="230">
        <v>58339.98</v>
      </c>
      <c r="G653" s="230">
        <v>72378.36</v>
      </c>
      <c r="H653" s="230">
        <v>72378.36</v>
      </c>
      <c r="I653" s="231">
        <f t="shared" si="37"/>
        <v>124.06305247276394</v>
      </c>
      <c r="J653" s="230">
        <f t="shared" si="38"/>
        <v>100</v>
      </c>
    </row>
    <row r="654" spans="1:10" ht="15" x14ac:dyDescent="0.25">
      <c r="A654" s="187" t="s">
        <v>1198</v>
      </c>
      <c r="B654" s="41" t="s">
        <v>790</v>
      </c>
      <c r="C654" s="44" t="s">
        <v>791</v>
      </c>
      <c r="D654" s="45" t="s">
        <v>792</v>
      </c>
      <c r="E654" s="34" t="s">
        <v>86</v>
      </c>
      <c r="F654" s="167">
        <v>183</v>
      </c>
      <c r="G654" s="167">
        <v>183</v>
      </c>
      <c r="H654" s="167">
        <v>183</v>
      </c>
      <c r="I654" s="231">
        <f t="shared" si="37"/>
        <v>100</v>
      </c>
      <c r="J654" s="230">
        <f t="shared" si="38"/>
        <v>100</v>
      </c>
    </row>
    <row r="655" spans="1:10" ht="75" x14ac:dyDescent="0.25">
      <c r="A655" s="182"/>
      <c r="B655" s="41"/>
      <c r="C655" s="42" t="s">
        <v>783</v>
      </c>
      <c r="D655" s="34" t="s">
        <v>7</v>
      </c>
      <c r="E655" s="34" t="s">
        <v>8</v>
      </c>
      <c r="F655" s="230">
        <v>24532.99</v>
      </c>
      <c r="G655" s="230">
        <v>33109.72</v>
      </c>
      <c r="H655" s="230">
        <v>33109.72</v>
      </c>
      <c r="I655" s="231">
        <f t="shared" si="37"/>
        <v>134.95998653242023</v>
      </c>
      <c r="J655" s="230">
        <f t="shared" si="38"/>
        <v>100</v>
      </c>
    </row>
    <row r="656" spans="1:10" ht="15" x14ac:dyDescent="0.25">
      <c r="A656" s="187" t="s">
        <v>1199</v>
      </c>
      <c r="B656" s="41" t="s">
        <v>794</v>
      </c>
      <c r="C656" s="44" t="s">
        <v>795</v>
      </c>
      <c r="D656" s="34" t="s">
        <v>787</v>
      </c>
      <c r="E656" s="34" t="s">
        <v>86</v>
      </c>
      <c r="F656" s="167">
        <v>212</v>
      </c>
      <c r="G656" s="167">
        <v>212</v>
      </c>
      <c r="H656" s="167">
        <v>212</v>
      </c>
      <c r="I656" s="231">
        <f t="shared" si="37"/>
        <v>100</v>
      </c>
      <c r="J656" s="230">
        <f t="shared" si="38"/>
        <v>100</v>
      </c>
    </row>
    <row r="657" spans="1:10" ht="75" x14ac:dyDescent="0.25">
      <c r="A657" s="182"/>
      <c r="B657" s="41"/>
      <c r="C657" s="42" t="s">
        <v>783</v>
      </c>
      <c r="D657" s="34" t="s">
        <v>7</v>
      </c>
      <c r="E657" s="34" t="s">
        <v>8</v>
      </c>
      <c r="F657" s="230">
        <v>14085.07</v>
      </c>
      <c r="G657" s="230">
        <v>18458.14</v>
      </c>
      <c r="H657" s="230">
        <v>18458.14</v>
      </c>
      <c r="I657" s="231">
        <f t="shared" si="37"/>
        <v>131.04755602918553</v>
      </c>
      <c r="J657" s="230">
        <f t="shared" si="38"/>
        <v>100</v>
      </c>
    </row>
    <row r="658" spans="1:10" ht="30" x14ac:dyDescent="0.25">
      <c r="A658" s="187" t="s">
        <v>1200</v>
      </c>
      <c r="B658" s="46" t="s">
        <v>797</v>
      </c>
      <c r="C658" s="44" t="s">
        <v>798</v>
      </c>
      <c r="D658" s="34" t="s">
        <v>799</v>
      </c>
      <c r="E658" s="34" t="s">
        <v>800</v>
      </c>
      <c r="F658" s="167">
        <v>100</v>
      </c>
      <c r="G658" s="167">
        <v>100</v>
      </c>
      <c r="H658" s="167">
        <v>100</v>
      </c>
      <c r="I658" s="231">
        <f t="shared" si="37"/>
        <v>100</v>
      </c>
      <c r="J658" s="230">
        <f t="shared" si="38"/>
        <v>100</v>
      </c>
    </row>
    <row r="659" spans="1:10" ht="75" x14ac:dyDescent="0.25">
      <c r="A659" s="182"/>
      <c r="B659" s="46"/>
      <c r="C659" s="42" t="s">
        <v>783</v>
      </c>
      <c r="D659" s="34" t="s">
        <v>7</v>
      </c>
      <c r="E659" s="34" t="s">
        <v>8</v>
      </c>
      <c r="F659" s="230">
        <v>866.5</v>
      </c>
      <c r="G659" s="230">
        <v>1310.3599999999999</v>
      </c>
      <c r="H659" s="230">
        <v>1310.3599999999999</v>
      </c>
      <c r="I659" s="231">
        <f t="shared" si="37"/>
        <v>151.22446624350835</v>
      </c>
      <c r="J659" s="230">
        <f t="shared" si="38"/>
        <v>100</v>
      </c>
    </row>
    <row r="660" spans="1:10" ht="30" x14ac:dyDescent="0.25">
      <c r="A660" s="187" t="s">
        <v>1201</v>
      </c>
      <c r="B660" s="41" t="s">
        <v>480</v>
      </c>
      <c r="C660" s="43" t="s">
        <v>802</v>
      </c>
      <c r="D660" s="45" t="s">
        <v>803</v>
      </c>
      <c r="E660" s="45" t="s">
        <v>86</v>
      </c>
      <c r="F660" s="167">
        <v>878828</v>
      </c>
      <c r="G660" s="167">
        <v>879011</v>
      </c>
      <c r="H660" s="167">
        <v>879640</v>
      </c>
      <c r="I660" s="231">
        <f t="shared" si="37"/>
        <v>100.09239578165466</v>
      </c>
      <c r="J660" s="230">
        <f t="shared" si="38"/>
        <v>100.07155769381725</v>
      </c>
    </row>
    <row r="661" spans="1:10" ht="75" x14ac:dyDescent="0.25">
      <c r="A661" s="182"/>
      <c r="B661" s="41"/>
      <c r="C661" s="42" t="s">
        <v>804</v>
      </c>
      <c r="D661" s="34" t="s">
        <v>7</v>
      </c>
      <c r="E661" s="34" t="s">
        <v>8</v>
      </c>
      <c r="F661" s="230">
        <v>96367.360000000001</v>
      </c>
      <c r="G661" s="230">
        <v>112968.07</v>
      </c>
      <c r="H661" s="230">
        <v>112968.07</v>
      </c>
      <c r="I661" s="231">
        <f t="shared" si="37"/>
        <v>117.22648622936231</v>
      </c>
      <c r="J661" s="230">
        <f t="shared" si="38"/>
        <v>100</v>
      </c>
    </row>
    <row r="662" spans="1:10" ht="45" x14ac:dyDescent="0.25">
      <c r="A662" s="187" t="s">
        <v>1202</v>
      </c>
      <c r="B662" s="47" t="s">
        <v>806</v>
      </c>
      <c r="C662" s="43" t="s">
        <v>807</v>
      </c>
      <c r="D662" s="45" t="s">
        <v>808</v>
      </c>
      <c r="E662" s="45" t="s">
        <v>86</v>
      </c>
      <c r="F662" s="167">
        <v>1059400</v>
      </c>
      <c r="G662" s="167">
        <v>207200</v>
      </c>
      <c r="H662" s="167">
        <v>207200</v>
      </c>
      <c r="I662" s="231">
        <f t="shared" si="37"/>
        <v>19.558240513498205</v>
      </c>
      <c r="J662" s="230">
        <f t="shared" si="38"/>
        <v>100</v>
      </c>
    </row>
    <row r="663" spans="1:10" ht="75" x14ac:dyDescent="0.25">
      <c r="A663" s="182"/>
      <c r="B663" s="41"/>
      <c r="C663" s="42" t="s">
        <v>804</v>
      </c>
      <c r="D663" s="34" t="s">
        <v>7</v>
      </c>
      <c r="E663" s="34" t="s">
        <v>8</v>
      </c>
      <c r="F663" s="230">
        <v>12263.6</v>
      </c>
      <c r="G663" s="230">
        <v>14294.54</v>
      </c>
      <c r="H663" s="230">
        <v>14294.54</v>
      </c>
      <c r="I663" s="231">
        <f t="shared" si="37"/>
        <v>116.56071626602302</v>
      </c>
      <c r="J663" s="230">
        <f t="shared" si="38"/>
        <v>100</v>
      </c>
    </row>
    <row r="664" spans="1:10" ht="15" x14ac:dyDescent="0.25">
      <c r="A664" s="187" t="s">
        <v>1203</v>
      </c>
      <c r="B664" s="41" t="s">
        <v>810</v>
      </c>
      <c r="C664" s="48" t="s">
        <v>811</v>
      </c>
      <c r="D664" s="45" t="s">
        <v>812</v>
      </c>
      <c r="E664" s="45" t="s">
        <v>86</v>
      </c>
      <c r="F664" s="167">
        <v>1656170</v>
      </c>
      <c r="G664" s="167">
        <v>1646170</v>
      </c>
      <c r="H664" s="167">
        <v>1646170</v>
      </c>
      <c r="I664" s="231">
        <f t="shared" si="37"/>
        <v>99.396197250282285</v>
      </c>
      <c r="J664" s="230">
        <f t="shared" si="38"/>
        <v>100</v>
      </c>
    </row>
    <row r="665" spans="1:10" ht="75" x14ac:dyDescent="0.25">
      <c r="A665" s="182"/>
      <c r="B665" s="41"/>
      <c r="C665" s="42" t="s">
        <v>804</v>
      </c>
      <c r="D665" s="34" t="s">
        <v>7</v>
      </c>
      <c r="E665" s="34" t="s">
        <v>8</v>
      </c>
      <c r="F665" s="230">
        <v>35697.730000000003</v>
      </c>
      <c r="G665" s="230">
        <v>40777.89</v>
      </c>
      <c r="H665" s="230">
        <v>40777.89</v>
      </c>
      <c r="I665" s="231">
        <f t="shared" si="37"/>
        <v>114.23104494319385</v>
      </c>
      <c r="J665" s="230">
        <f t="shared" si="38"/>
        <v>100</v>
      </c>
    </row>
    <row r="666" spans="1:10" ht="75" x14ac:dyDescent="0.25">
      <c r="A666" s="187" t="s">
        <v>1204</v>
      </c>
      <c r="B666" s="41" t="s">
        <v>814</v>
      </c>
      <c r="C666" s="44" t="s">
        <v>815</v>
      </c>
      <c r="D666" s="45" t="s">
        <v>816</v>
      </c>
      <c r="E666" s="45" t="s">
        <v>86</v>
      </c>
      <c r="F666" s="167">
        <v>36200</v>
      </c>
      <c r="G666" s="167">
        <v>36200</v>
      </c>
      <c r="H666" s="167">
        <v>36200</v>
      </c>
      <c r="I666" s="231">
        <f t="shared" si="37"/>
        <v>100</v>
      </c>
      <c r="J666" s="230">
        <f t="shared" si="38"/>
        <v>100</v>
      </c>
    </row>
    <row r="667" spans="1:10" ht="75" x14ac:dyDescent="0.25">
      <c r="A667" s="182"/>
      <c r="B667" s="41"/>
      <c r="C667" s="42" t="s">
        <v>804</v>
      </c>
      <c r="D667" s="34" t="s">
        <v>7</v>
      </c>
      <c r="E667" s="34" t="s">
        <v>8</v>
      </c>
      <c r="F667" s="230">
        <v>13288.52</v>
      </c>
      <c r="G667" s="230">
        <v>15654.6</v>
      </c>
      <c r="H667" s="230">
        <v>15654.6</v>
      </c>
      <c r="I667" s="231">
        <f t="shared" si="37"/>
        <v>117.80544409761207</v>
      </c>
      <c r="J667" s="230">
        <f t="shared" si="38"/>
        <v>100</v>
      </c>
    </row>
    <row r="668" spans="1:10" ht="15" x14ac:dyDescent="0.25">
      <c r="A668" s="187" t="s">
        <v>1205</v>
      </c>
      <c r="B668" s="41" t="s">
        <v>818</v>
      </c>
      <c r="C668" s="44" t="s">
        <v>819</v>
      </c>
      <c r="D668" s="45" t="s">
        <v>812</v>
      </c>
      <c r="E668" s="45" t="s">
        <v>86</v>
      </c>
      <c r="F668" s="167">
        <v>306</v>
      </c>
      <c r="G668" s="167">
        <v>306</v>
      </c>
      <c r="H668" s="167">
        <v>306</v>
      </c>
      <c r="I668" s="231">
        <f t="shared" si="37"/>
        <v>100</v>
      </c>
      <c r="J668" s="230">
        <f t="shared" si="38"/>
        <v>100</v>
      </c>
    </row>
    <row r="669" spans="1:10" ht="75" x14ac:dyDescent="0.25">
      <c r="A669" s="182"/>
      <c r="B669" s="41"/>
      <c r="C669" s="42" t="s">
        <v>804</v>
      </c>
      <c r="D669" s="34" t="s">
        <v>7</v>
      </c>
      <c r="E669" s="34" t="s">
        <v>8</v>
      </c>
      <c r="F669" s="230">
        <v>3356.19</v>
      </c>
      <c r="G669" s="230">
        <v>3730.63</v>
      </c>
      <c r="H669" s="230">
        <v>3730.63</v>
      </c>
      <c r="I669" s="231">
        <f t="shared" si="37"/>
        <v>111.15669851826028</v>
      </c>
      <c r="J669" s="230">
        <f t="shared" si="38"/>
        <v>100</v>
      </c>
    </row>
    <row r="670" spans="1:10" ht="60" x14ac:dyDescent="0.25">
      <c r="A670" s="187" t="s">
        <v>1206</v>
      </c>
      <c r="B670" s="41" t="s">
        <v>821</v>
      </c>
      <c r="C670" s="44" t="s">
        <v>822</v>
      </c>
      <c r="D670" s="45" t="s">
        <v>823</v>
      </c>
      <c r="E670" s="45" t="s">
        <v>86</v>
      </c>
      <c r="F670" s="167">
        <v>88</v>
      </c>
      <c r="G670" s="167">
        <v>88</v>
      </c>
      <c r="H670" s="167">
        <v>88</v>
      </c>
      <c r="I670" s="231">
        <f t="shared" si="37"/>
        <v>100</v>
      </c>
      <c r="J670" s="230">
        <f t="shared" si="38"/>
        <v>100</v>
      </c>
    </row>
    <row r="671" spans="1:10" ht="75" x14ac:dyDescent="0.25">
      <c r="A671" s="182"/>
      <c r="B671" s="41"/>
      <c r="C671" s="42" t="s">
        <v>804</v>
      </c>
      <c r="D671" s="34" t="s">
        <v>7</v>
      </c>
      <c r="E671" s="34" t="s">
        <v>8</v>
      </c>
      <c r="F671" s="230">
        <v>13640.13</v>
      </c>
      <c r="G671" s="230">
        <v>16982.02</v>
      </c>
      <c r="H671" s="230">
        <v>16982.02</v>
      </c>
      <c r="I671" s="231">
        <f t="shared" si="37"/>
        <v>124.50042631558497</v>
      </c>
      <c r="J671" s="230">
        <f t="shared" si="38"/>
        <v>100</v>
      </c>
    </row>
    <row r="672" spans="1:10" ht="45" x14ac:dyDescent="0.25">
      <c r="A672" s="187" t="s">
        <v>1207</v>
      </c>
      <c r="B672" s="41" t="s">
        <v>825</v>
      </c>
      <c r="C672" s="42" t="s">
        <v>826</v>
      </c>
      <c r="D672" s="45" t="s">
        <v>827</v>
      </c>
      <c r="E672" s="45" t="s">
        <v>86</v>
      </c>
      <c r="F672" s="167">
        <v>793</v>
      </c>
      <c r="G672" s="167">
        <v>823</v>
      </c>
      <c r="H672" s="167">
        <v>823</v>
      </c>
      <c r="I672" s="231">
        <f t="shared" si="37"/>
        <v>103.78310214375787</v>
      </c>
      <c r="J672" s="230">
        <f t="shared" si="38"/>
        <v>100</v>
      </c>
    </row>
    <row r="673" spans="1:10" ht="75" x14ac:dyDescent="0.25">
      <c r="A673" s="182"/>
      <c r="B673" s="41"/>
      <c r="C673" s="42" t="s">
        <v>828</v>
      </c>
      <c r="D673" s="34" t="s">
        <v>7</v>
      </c>
      <c r="E673" s="34" t="s">
        <v>8</v>
      </c>
      <c r="F673" s="230">
        <v>118635.42</v>
      </c>
      <c r="G673" s="230">
        <v>152638.63</v>
      </c>
      <c r="H673" s="230">
        <v>152638.63</v>
      </c>
      <c r="I673" s="231">
        <f t="shared" si="37"/>
        <v>128.66193755625429</v>
      </c>
      <c r="J673" s="230">
        <f t="shared" si="38"/>
        <v>100</v>
      </c>
    </row>
    <row r="674" spans="1:10" ht="30" x14ac:dyDescent="0.25">
      <c r="A674" s="187" t="s">
        <v>1208</v>
      </c>
      <c r="B674" s="41" t="s">
        <v>830</v>
      </c>
      <c r="C674" s="42" t="s">
        <v>831</v>
      </c>
      <c r="D674" s="45" t="s">
        <v>760</v>
      </c>
      <c r="E674" s="45" t="s">
        <v>92</v>
      </c>
      <c r="F674" s="167">
        <v>10550</v>
      </c>
      <c r="G674" s="167">
        <v>8550</v>
      </c>
      <c r="H674" s="167">
        <v>8214</v>
      </c>
      <c r="I674" s="231">
        <f t="shared" si="37"/>
        <v>77.857819905213262</v>
      </c>
      <c r="J674" s="230">
        <f t="shared" si="38"/>
        <v>96.070175438596493</v>
      </c>
    </row>
    <row r="675" spans="1:10" ht="75" x14ac:dyDescent="0.25">
      <c r="A675" s="182"/>
      <c r="B675" s="41"/>
      <c r="C675" s="42" t="s">
        <v>832</v>
      </c>
      <c r="D675" s="34" t="s">
        <v>7</v>
      </c>
      <c r="E675" s="34" t="s">
        <v>8</v>
      </c>
      <c r="F675" s="230">
        <v>4642</v>
      </c>
      <c r="G675" s="230">
        <v>3464.46</v>
      </c>
      <c r="H675" s="230">
        <v>3464.46</v>
      </c>
      <c r="I675" s="231">
        <f t="shared" si="37"/>
        <v>74.632916846186987</v>
      </c>
      <c r="J675" s="230">
        <f t="shared" si="38"/>
        <v>100</v>
      </c>
    </row>
    <row r="676" spans="1:10" ht="30" x14ac:dyDescent="0.25">
      <c r="A676" s="187" t="s">
        <v>1209</v>
      </c>
      <c r="B676" s="41" t="s">
        <v>830</v>
      </c>
      <c r="C676" s="42" t="s">
        <v>834</v>
      </c>
      <c r="D676" s="45" t="s">
        <v>760</v>
      </c>
      <c r="E676" s="45" t="s">
        <v>92</v>
      </c>
      <c r="F676" s="167" t="s">
        <v>401</v>
      </c>
      <c r="G676" s="167">
        <v>4000</v>
      </c>
      <c r="H676" s="167">
        <v>4017</v>
      </c>
      <c r="I676" s="231">
        <v>0</v>
      </c>
      <c r="J676" s="230">
        <f t="shared" si="38"/>
        <v>100.42500000000001</v>
      </c>
    </row>
    <row r="677" spans="1:10" ht="75" x14ac:dyDescent="0.25">
      <c r="A677" s="182"/>
      <c r="B677" s="41"/>
      <c r="C677" s="42" t="s">
        <v>832</v>
      </c>
      <c r="D677" s="34" t="s">
        <v>7</v>
      </c>
      <c r="E677" s="34" t="s">
        <v>8</v>
      </c>
      <c r="F677" s="230"/>
      <c r="G677" s="230">
        <v>2020.8</v>
      </c>
      <c r="H677" s="230">
        <v>2020.8</v>
      </c>
      <c r="I677" s="231">
        <v>0</v>
      </c>
      <c r="J677" s="230">
        <f t="shared" si="38"/>
        <v>100</v>
      </c>
    </row>
    <row r="678" spans="1:10" ht="45" x14ac:dyDescent="0.25">
      <c r="A678" s="187" t="s">
        <v>1210</v>
      </c>
      <c r="B678" s="32" t="s">
        <v>836</v>
      </c>
      <c r="C678" s="42" t="s">
        <v>837</v>
      </c>
      <c r="D678" s="45" t="s">
        <v>838</v>
      </c>
      <c r="E678" s="45" t="s">
        <v>86</v>
      </c>
      <c r="F678" s="167">
        <v>950</v>
      </c>
      <c r="G678" s="167">
        <v>950</v>
      </c>
      <c r="H678" s="167">
        <v>950</v>
      </c>
      <c r="I678" s="231">
        <f t="shared" si="37"/>
        <v>100</v>
      </c>
      <c r="J678" s="230">
        <f t="shared" si="38"/>
        <v>100</v>
      </c>
    </row>
    <row r="679" spans="1:10" ht="75" x14ac:dyDescent="0.25">
      <c r="A679" s="182"/>
      <c r="B679" s="32"/>
      <c r="C679" s="42" t="s">
        <v>832</v>
      </c>
      <c r="D679" s="34" t="s">
        <v>7</v>
      </c>
      <c r="E679" s="34" t="s">
        <v>8</v>
      </c>
      <c r="F679" s="230">
        <v>4605.6000000000004</v>
      </c>
      <c r="G679" s="230">
        <v>5428.25</v>
      </c>
      <c r="H679" s="230">
        <v>5428.25</v>
      </c>
      <c r="I679" s="231">
        <f t="shared" si="37"/>
        <v>117.86195066875106</v>
      </c>
      <c r="J679" s="230">
        <f t="shared" si="38"/>
        <v>100</v>
      </c>
    </row>
    <row r="680" spans="1:10" ht="15" x14ac:dyDescent="0.25">
      <c r="A680" s="187" t="s">
        <v>1211</v>
      </c>
      <c r="B680" s="32" t="s">
        <v>840</v>
      </c>
      <c r="C680" s="44" t="s">
        <v>841</v>
      </c>
      <c r="D680" s="45" t="s">
        <v>842</v>
      </c>
      <c r="E680" s="45" t="s">
        <v>86</v>
      </c>
      <c r="F680" s="167">
        <v>4</v>
      </c>
      <c r="G680" s="167">
        <v>4</v>
      </c>
      <c r="H680" s="167">
        <v>4</v>
      </c>
      <c r="I680" s="231">
        <f t="shared" si="37"/>
        <v>100</v>
      </c>
      <c r="J680" s="230">
        <f t="shared" si="38"/>
        <v>100</v>
      </c>
    </row>
    <row r="681" spans="1:10" ht="75" x14ac:dyDescent="0.25">
      <c r="A681" s="182"/>
      <c r="B681" s="32"/>
      <c r="C681" s="42" t="s">
        <v>832</v>
      </c>
      <c r="D681" s="34" t="s">
        <v>7</v>
      </c>
      <c r="E681" s="34" t="s">
        <v>8</v>
      </c>
      <c r="F681" s="230">
        <v>1039.17</v>
      </c>
      <c r="G681" s="230">
        <v>2413.16</v>
      </c>
      <c r="H681" s="230">
        <v>2413.16</v>
      </c>
      <c r="I681" s="231">
        <f t="shared" si="37"/>
        <v>232.21994476360939</v>
      </c>
      <c r="J681" s="230">
        <f t="shared" si="38"/>
        <v>100</v>
      </c>
    </row>
    <row r="682" spans="1:10" ht="30" x14ac:dyDescent="0.25">
      <c r="A682" s="49" t="s">
        <v>1212</v>
      </c>
      <c r="B682" s="32" t="s">
        <v>844</v>
      </c>
      <c r="C682" s="42" t="s">
        <v>845</v>
      </c>
      <c r="D682" s="45" t="s">
        <v>846</v>
      </c>
      <c r="E682" s="45" t="s">
        <v>86</v>
      </c>
      <c r="F682" s="167">
        <v>163</v>
      </c>
      <c r="G682" s="167" t="s">
        <v>401</v>
      </c>
      <c r="H682" s="167"/>
      <c r="I682" s="231">
        <f t="shared" si="37"/>
        <v>0</v>
      </c>
      <c r="J682" s="230">
        <v>0</v>
      </c>
    </row>
    <row r="683" spans="1:10" ht="30" x14ac:dyDescent="0.25">
      <c r="A683" s="49"/>
      <c r="B683" s="32"/>
      <c r="C683" s="42" t="s">
        <v>847</v>
      </c>
      <c r="D683" s="45" t="s">
        <v>803</v>
      </c>
      <c r="E683" s="45" t="s">
        <v>92</v>
      </c>
      <c r="F683" s="167" t="s">
        <v>401</v>
      </c>
      <c r="G683" s="167">
        <v>146781</v>
      </c>
      <c r="H683" s="167">
        <v>146781</v>
      </c>
      <c r="I683" s="231">
        <v>0</v>
      </c>
      <c r="J683" s="230">
        <f t="shared" si="38"/>
        <v>100</v>
      </c>
    </row>
    <row r="684" spans="1:10" ht="75" x14ac:dyDescent="0.25">
      <c r="A684" s="49"/>
      <c r="B684" s="32"/>
      <c r="C684" s="42" t="s">
        <v>828</v>
      </c>
      <c r="D684" s="34" t="s">
        <v>7</v>
      </c>
      <c r="E684" s="34" t="s">
        <v>8</v>
      </c>
      <c r="F684" s="230">
        <v>17144.36</v>
      </c>
      <c r="G684" s="230">
        <v>29625.4</v>
      </c>
      <c r="H684" s="230">
        <v>29625.4</v>
      </c>
      <c r="I684" s="231">
        <f t="shared" si="37"/>
        <v>172.79968456098683</v>
      </c>
      <c r="J684" s="230">
        <f t="shared" si="38"/>
        <v>100</v>
      </c>
    </row>
    <row r="685" spans="1:10" ht="15" x14ac:dyDescent="0.25">
      <c r="A685" s="187" t="s">
        <v>1213</v>
      </c>
      <c r="B685" s="32" t="s">
        <v>849</v>
      </c>
      <c r="C685" s="44" t="s">
        <v>850</v>
      </c>
      <c r="D685" s="34" t="s">
        <v>851</v>
      </c>
      <c r="E685" s="34" t="s">
        <v>702</v>
      </c>
      <c r="F685" s="167">
        <v>43704</v>
      </c>
      <c r="G685" s="167">
        <v>23424</v>
      </c>
      <c r="H685" s="167">
        <v>23424</v>
      </c>
      <c r="I685" s="231">
        <f t="shared" si="37"/>
        <v>53.59692476661175</v>
      </c>
      <c r="J685" s="230">
        <f t="shared" si="38"/>
        <v>100</v>
      </c>
    </row>
    <row r="686" spans="1:10" ht="75" x14ac:dyDescent="0.25">
      <c r="A686" s="182"/>
      <c r="B686" s="32"/>
      <c r="C686" s="42" t="s">
        <v>828</v>
      </c>
      <c r="D686" s="34" t="s">
        <v>7</v>
      </c>
      <c r="E686" s="34" t="s">
        <v>8</v>
      </c>
      <c r="F686" s="230">
        <v>10612.4</v>
      </c>
      <c r="G686" s="230">
        <v>11215.4</v>
      </c>
      <c r="H686" s="230">
        <v>11215.4</v>
      </c>
      <c r="I686" s="231">
        <f t="shared" si="37"/>
        <v>105.68203233952735</v>
      </c>
      <c r="J686" s="230">
        <f t="shared" si="38"/>
        <v>100</v>
      </c>
    </row>
    <row r="687" spans="1:10" ht="60" x14ac:dyDescent="0.25">
      <c r="A687" s="187" t="s">
        <v>1214</v>
      </c>
      <c r="B687" s="41" t="s">
        <v>853</v>
      </c>
      <c r="C687" s="44" t="s">
        <v>854</v>
      </c>
      <c r="D687" s="45" t="s">
        <v>855</v>
      </c>
      <c r="E687" s="45" t="s">
        <v>86</v>
      </c>
      <c r="F687" s="167">
        <v>34</v>
      </c>
      <c r="G687" s="167">
        <v>34</v>
      </c>
      <c r="H687" s="167">
        <v>34</v>
      </c>
      <c r="I687" s="231">
        <f t="shared" si="37"/>
        <v>100</v>
      </c>
      <c r="J687" s="230">
        <f t="shared" si="38"/>
        <v>100</v>
      </c>
    </row>
    <row r="688" spans="1:10" ht="75" x14ac:dyDescent="0.25">
      <c r="A688" s="182"/>
      <c r="B688" s="41"/>
      <c r="C688" s="42" t="s">
        <v>832</v>
      </c>
      <c r="D688" s="34" t="s">
        <v>7</v>
      </c>
      <c r="E688" s="34" t="s">
        <v>8</v>
      </c>
      <c r="F688" s="230">
        <v>2838.11</v>
      </c>
      <c r="G688" s="230">
        <v>4291.01</v>
      </c>
      <c r="H688" s="230">
        <v>4291.01</v>
      </c>
      <c r="I688" s="231">
        <f t="shared" si="37"/>
        <v>151.19251896508592</v>
      </c>
      <c r="J688" s="230">
        <f t="shared" si="38"/>
        <v>100</v>
      </c>
    </row>
    <row r="689" spans="1:10" ht="15" x14ac:dyDescent="0.25">
      <c r="A689" s="187" t="s">
        <v>1215</v>
      </c>
      <c r="B689" s="32" t="s">
        <v>857</v>
      </c>
      <c r="C689" s="42" t="s">
        <v>858</v>
      </c>
      <c r="D689" s="45" t="s">
        <v>859</v>
      </c>
      <c r="E689" s="45" t="s">
        <v>86</v>
      </c>
      <c r="F689" s="167">
        <v>280</v>
      </c>
      <c r="G689" s="167" t="s">
        <v>401</v>
      </c>
      <c r="H689" s="167"/>
      <c r="I689" s="231">
        <f t="shared" si="37"/>
        <v>0</v>
      </c>
      <c r="J689" s="230">
        <v>0</v>
      </c>
    </row>
    <row r="690" spans="1:10" ht="75" x14ac:dyDescent="0.25">
      <c r="A690" s="182"/>
      <c r="B690" s="32"/>
      <c r="C690" s="42" t="s">
        <v>832</v>
      </c>
      <c r="D690" s="34" t="s">
        <v>7</v>
      </c>
      <c r="E690" s="34" t="s">
        <v>8</v>
      </c>
      <c r="F690" s="230">
        <v>650</v>
      </c>
      <c r="G690" s="230"/>
      <c r="H690" s="131"/>
      <c r="I690" s="231">
        <f t="shared" si="37"/>
        <v>0</v>
      </c>
      <c r="J690" s="230">
        <v>0</v>
      </c>
    </row>
    <row r="691" spans="1:10" ht="30" x14ac:dyDescent="0.25">
      <c r="A691" s="187" t="s">
        <v>1216</v>
      </c>
      <c r="B691" s="32" t="s">
        <v>861</v>
      </c>
      <c r="C691" s="42" t="s">
        <v>862</v>
      </c>
      <c r="D691" s="43" t="s">
        <v>629</v>
      </c>
      <c r="E691" s="43" t="s">
        <v>92</v>
      </c>
      <c r="F691" s="167">
        <v>181</v>
      </c>
      <c r="G691" s="167">
        <v>183</v>
      </c>
      <c r="H691" s="167">
        <v>180</v>
      </c>
      <c r="I691" s="231">
        <f t="shared" si="37"/>
        <v>99.447513812154696</v>
      </c>
      <c r="J691" s="230">
        <f t="shared" si="38"/>
        <v>98.360655737704917</v>
      </c>
    </row>
    <row r="692" spans="1:10" ht="75" x14ac:dyDescent="0.25">
      <c r="A692" s="182"/>
      <c r="B692" s="32"/>
      <c r="C692" s="42" t="s">
        <v>863</v>
      </c>
      <c r="D692" s="34" t="s">
        <v>7</v>
      </c>
      <c r="E692" s="34" t="s">
        <v>8</v>
      </c>
      <c r="F692" s="230">
        <v>84035.03</v>
      </c>
      <c r="G692" s="230">
        <v>91719.22</v>
      </c>
      <c r="H692" s="230">
        <v>91719.22</v>
      </c>
      <c r="I692" s="231">
        <f t="shared" si="37"/>
        <v>109.14403195905327</v>
      </c>
      <c r="J692" s="230">
        <f t="shared" si="38"/>
        <v>100</v>
      </c>
    </row>
    <row r="693" spans="1:10" ht="30" x14ac:dyDescent="0.25">
      <c r="A693" s="187" t="s">
        <v>1217</v>
      </c>
      <c r="B693" s="32" t="s">
        <v>865</v>
      </c>
      <c r="C693" s="42" t="s">
        <v>866</v>
      </c>
      <c r="D693" s="43" t="s">
        <v>629</v>
      </c>
      <c r="E693" s="43" t="s">
        <v>92</v>
      </c>
      <c r="F693" s="167">
        <v>1423</v>
      </c>
      <c r="G693" s="167">
        <v>1377</v>
      </c>
      <c r="H693" s="167">
        <v>1359</v>
      </c>
      <c r="I693" s="231">
        <f t="shared" si="37"/>
        <v>95.502459592410403</v>
      </c>
      <c r="J693" s="230">
        <f t="shared" si="38"/>
        <v>98.692810457516345</v>
      </c>
    </row>
    <row r="694" spans="1:10" ht="75" x14ac:dyDescent="0.25">
      <c r="A694" s="182"/>
      <c r="B694" s="32"/>
      <c r="C694" s="42" t="s">
        <v>867</v>
      </c>
      <c r="D694" s="34" t="s">
        <v>7</v>
      </c>
      <c r="E694" s="34" t="s">
        <v>8</v>
      </c>
      <c r="F694" s="230">
        <v>317428.06</v>
      </c>
      <c r="G694" s="230">
        <v>337731.61</v>
      </c>
      <c r="H694" s="230">
        <v>337731.61</v>
      </c>
      <c r="I694" s="231">
        <f t="shared" si="37"/>
        <v>106.39626818120615</v>
      </c>
      <c r="J694" s="230">
        <f t="shared" si="38"/>
        <v>100</v>
      </c>
    </row>
    <row r="695" spans="1:10" ht="30" x14ac:dyDescent="0.25">
      <c r="A695" s="49" t="s">
        <v>1218</v>
      </c>
      <c r="B695" s="32" t="s">
        <v>296</v>
      </c>
      <c r="C695" s="42" t="s">
        <v>869</v>
      </c>
      <c r="D695" s="43" t="s">
        <v>629</v>
      </c>
      <c r="E695" s="43" t="s">
        <v>92</v>
      </c>
      <c r="F695" s="167">
        <v>29</v>
      </c>
      <c r="G695" s="167" t="s">
        <v>401</v>
      </c>
      <c r="H695" s="167"/>
      <c r="I695" s="231">
        <f t="shared" si="37"/>
        <v>0</v>
      </c>
      <c r="J695" s="230">
        <v>0</v>
      </c>
    </row>
    <row r="696" spans="1:10" ht="30" x14ac:dyDescent="0.25">
      <c r="A696" s="49"/>
      <c r="B696" s="32"/>
      <c r="C696" s="42" t="s">
        <v>870</v>
      </c>
      <c r="D696" s="43" t="s">
        <v>871</v>
      </c>
      <c r="E696" s="43" t="s">
        <v>286</v>
      </c>
      <c r="F696" s="131" t="s">
        <v>401</v>
      </c>
      <c r="G696" s="233">
        <v>7397</v>
      </c>
      <c r="H696" s="233">
        <v>7342</v>
      </c>
      <c r="I696" s="231">
        <v>0</v>
      </c>
      <c r="J696" s="230">
        <f t="shared" si="38"/>
        <v>99.256455319724211</v>
      </c>
    </row>
    <row r="697" spans="1:10" ht="75" x14ac:dyDescent="0.25">
      <c r="A697" s="49"/>
      <c r="B697" s="32"/>
      <c r="C697" s="42" t="s">
        <v>867</v>
      </c>
      <c r="D697" s="34" t="s">
        <v>7</v>
      </c>
      <c r="E697" s="34" t="s">
        <v>8</v>
      </c>
      <c r="F697" s="230">
        <v>1167.79</v>
      </c>
      <c r="G697" s="230">
        <v>1263.4100000000001</v>
      </c>
      <c r="H697" s="230">
        <v>1263.4100000000001</v>
      </c>
      <c r="I697" s="231">
        <f t="shared" si="37"/>
        <v>108.18811601400937</v>
      </c>
      <c r="J697" s="230">
        <f t="shared" si="38"/>
        <v>100</v>
      </c>
    </row>
    <row r="698" spans="1:10" ht="15" x14ac:dyDescent="0.25">
      <c r="A698" s="49" t="s">
        <v>1219</v>
      </c>
      <c r="B698" s="50" t="s">
        <v>873</v>
      </c>
      <c r="C698" s="42" t="s">
        <v>874</v>
      </c>
      <c r="D698" s="43" t="s">
        <v>629</v>
      </c>
      <c r="E698" s="43" t="s">
        <v>92</v>
      </c>
      <c r="F698" s="167">
        <v>56</v>
      </c>
      <c r="G698" s="167" t="s">
        <v>401</v>
      </c>
      <c r="H698" s="167">
        <v>0</v>
      </c>
      <c r="I698" s="231">
        <f t="shared" si="37"/>
        <v>0</v>
      </c>
      <c r="J698" s="230">
        <v>0</v>
      </c>
    </row>
    <row r="699" spans="1:10" ht="30" x14ac:dyDescent="0.25">
      <c r="A699" s="49"/>
      <c r="B699" s="50"/>
      <c r="C699" s="42" t="s">
        <v>875</v>
      </c>
      <c r="D699" s="43" t="s">
        <v>871</v>
      </c>
      <c r="E699" s="43" t="s">
        <v>286</v>
      </c>
      <c r="F699" s="167" t="s">
        <v>401</v>
      </c>
      <c r="G699" s="167">
        <v>14703</v>
      </c>
      <c r="H699" s="167">
        <v>14210</v>
      </c>
      <c r="I699" s="231">
        <v>0</v>
      </c>
      <c r="J699" s="230">
        <f t="shared" si="38"/>
        <v>96.646942800788963</v>
      </c>
    </row>
    <row r="700" spans="1:10" ht="75" x14ac:dyDescent="0.25">
      <c r="A700" s="49"/>
      <c r="B700" s="50"/>
      <c r="C700" s="42" t="s">
        <v>867</v>
      </c>
      <c r="D700" s="34" t="s">
        <v>7</v>
      </c>
      <c r="E700" s="34" t="s">
        <v>8</v>
      </c>
      <c r="F700" s="230">
        <v>2255.04</v>
      </c>
      <c r="G700" s="230">
        <v>2511.27</v>
      </c>
      <c r="H700" s="230">
        <v>2511.27</v>
      </c>
      <c r="I700" s="231">
        <f t="shared" si="37"/>
        <v>111.36254789272031</v>
      </c>
      <c r="J700" s="230">
        <f t="shared" si="38"/>
        <v>100</v>
      </c>
    </row>
    <row r="701" spans="1:10" ht="30" x14ac:dyDescent="0.25">
      <c r="A701" s="187" t="s">
        <v>1220</v>
      </c>
      <c r="B701" s="47" t="s">
        <v>484</v>
      </c>
      <c r="C701" s="42" t="s">
        <v>877</v>
      </c>
      <c r="D701" s="34" t="s">
        <v>878</v>
      </c>
      <c r="E701" s="45" t="s">
        <v>86</v>
      </c>
      <c r="F701" s="167">
        <v>20</v>
      </c>
      <c r="G701" s="167">
        <v>22</v>
      </c>
      <c r="H701" s="167">
        <v>22</v>
      </c>
      <c r="I701" s="231">
        <f t="shared" si="37"/>
        <v>110.00000000000001</v>
      </c>
      <c r="J701" s="230">
        <f t="shared" si="38"/>
        <v>100</v>
      </c>
    </row>
    <row r="702" spans="1:10" ht="75" x14ac:dyDescent="0.25">
      <c r="A702" s="182"/>
      <c r="B702" s="47"/>
      <c r="C702" s="42" t="s">
        <v>863</v>
      </c>
      <c r="D702" s="34" t="s">
        <v>7</v>
      </c>
      <c r="E702" s="34" t="s">
        <v>8</v>
      </c>
      <c r="F702" s="230">
        <v>1222.94</v>
      </c>
      <c r="G702" s="230">
        <v>869.03</v>
      </c>
      <c r="H702" s="230">
        <v>869.03</v>
      </c>
      <c r="I702" s="231">
        <f t="shared" si="37"/>
        <v>71.060722521137578</v>
      </c>
      <c r="J702" s="230">
        <f t="shared" si="38"/>
        <v>100</v>
      </c>
    </row>
    <row r="703" spans="1:10" ht="30" x14ac:dyDescent="0.25">
      <c r="A703" s="187" t="s">
        <v>1221</v>
      </c>
      <c r="B703" s="32" t="s">
        <v>879</v>
      </c>
      <c r="C703" s="42" t="s">
        <v>880</v>
      </c>
      <c r="D703" s="34" t="s">
        <v>878</v>
      </c>
      <c r="E703" s="34" t="s">
        <v>86</v>
      </c>
      <c r="F703" s="167">
        <v>8</v>
      </c>
      <c r="G703" s="167" t="s">
        <v>401</v>
      </c>
      <c r="H703" s="167"/>
      <c r="I703" s="231">
        <f t="shared" ref="I703:I712" si="39">H703/F703*100</f>
        <v>0</v>
      </c>
      <c r="J703" s="230">
        <v>0</v>
      </c>
    </row>
    <row r="704" spans="1:10" ht="75" x14ac:dyDescent="0.25">
      <c r="A704" s="182"/>
      <c r="B704" s="32"/>
      <c r="C704" s="42" t="s">
        <v>867</v>
      </c>
      <c r="D704" s="34" t="s">
        <v>7</v>
      </c>
      <c r="E704" s="34" t="s">
        <v>8</v>
      </c>
      <c r="F704" s="230">
        <v>1546.78</v>
      </c>
      <c r="G704" s="230"/>
      <c r="H704" s="131"/>
      <c r="I704" s="231">
        <f t="shared" si="39"/>
        <v>0</v>
      </c>
      <c r="J704" s="230">
        <v>0</v>
      </c>
    </row>
    <row r="705" spans="1:10" ht="30" x14ac:dyDescent="0.25">
      <c r="A705" s="187" t="s">
        <v>1222</v>
      </c>
      <c r="B705" s="32" t="s">
        <v>881</v>
      </c>
      <c r="C705" s="42" t="s">
        <v>882</v>
      </c>
      <c r="D705" s="34" t="s">
        <v>878</v>
      </c>
      <c r="E705" s="34" t="s">
        <v>86</v>
      </c>
      <c r="F705" s="167">
        <v>70</v>
      </c>
      <c r="G705" s="167" t="s">
        <v>401</v>
      </c>
      <c r="H705" s="167"/>
      <c r="I705" s="231">
        <f t="shared" si="39"/>
        <v>0</v>
      </c>
      <c r="J705" s="230">
        <v>0</v>
      </c>
    </row>
    <row r="706" spans="1:10" ht="75" x14ac:dyDescent="0.25">
      <c r="A706" s="182"/>
      <c r="B706" s="32"/>
      <c r="C706" s="42" t="s">
        <v>883</v>
      </c>
      <c r="D706" s="34" t="s">
        <v>7</v>
      </c>
      <c r="E706" s="34" t="s">
        <v>8</v>
      </c>
      <c r="F706" s="230">
        <v>3202.9300000000003</v>
      </c>
      <c r="G706" s="230"/>
      <c r="H706" s="131"/>
      <c r="I706" s="231">
        <f t="shared" si="39"/>
        <v>0</v>
      </c>
      <c r="J706" s="230">
        <v>0</v>
      </c>
    </row>
    <row r="707" spans="1:10" ht="30" x14ac:dyDescent="0.25">
      <c r="A707" s="187" t="s">
        <v>1223</v>
      </c>
      <c r="B707" s="32" t="s">
        <v>475</v>
      </c>
      <c r="C707" s="42" t="s">
        <v>884</v>
      </c>
      <c r="D707" s="34" t="s">
        <v>701</v>
      </c>
      <c r="E707" s="34" t="s">
        <v>86</v>
      </c>
      <c r="F707" s="167">
        <v>43</v>
      </c>
      <c r="G707" s="167" t="s">
        <v>401</v>
      </c>
      <c r="H707" s="167"/>
      <c r="I707" s="231">
        <f t="shared" si="39"/>
        <v>0</v>
      </c>
      <c r="J707" s="230">
        <v>0</v>
      </c>
    </row>
    <row r="708" spans="1:10" ht="75" x14ac:dyDescent="0.25">
      <c r="A708" s="182"/>
      <c r="B708" s="32"/>
      <c r="C708" s="42" t="s">
        <v>883</v>
      </c>
      <c r="D708" s="34" t="s">
        <v>7</v>
      </c>
      <c r="E708" s="34" t="s">
        <v>8</v>
      </c>
      <c r="F708" s="230">
        <v>403.85</v>
      </c>
      <c r="G708" s="230"/>
      <c r="H708" s="131"/>
      <c r="I708" s="231">
        <f t="shared" si="39"/>
        <v>0</v>
      </c>
      <c r="J708" s="230">
        <v>0</v>
      </c>
    </row>
    <row r="709" spans="1:10" ht="30" x14ac:dyDescent="0.25">
      <c r="A709" s="187" t="s">
        <v>1224</v>
      </c>
      <c r="B709" s="32" t="s">
        <v>475</v>
      </c>
      <c r="C709" s="44" t="s">
        <v>885</v>
      </c>
      <c r="D709" s="34" t="s">
        <v>701</v>
      </c>
      <c r="E709" s="34" t="s">
        <v>86</v>
      </c>
      <c r="F709" s="131" t="s">
        <v>401</v>
      </c>
      <c r="G709" s="233">
        <v>43</v>
      </c>
      <c r="H709" s="233">
        <v>43</v>
      </c>
      <c r="I709" s="231">
        <v>0</v>
      </c>
      <c r="J709" s="230">
        <f t="shared" ref="J709:J716" si="40">H709/G709*100</f>
        <v>100</v>
      </c>
    </row>
    <row r="710" spans="1:10" ht="75" x14ac:dyDescent="0.25">
      <c r="A710" s="182"/>
      <c r="B710" s="32"/>
      <c r="C710" s="42" t="s">
        <v>886</v>
      </c>
      <c r="D710" s="34" t="s">
        <v>7</v>
      </c>
      <c r="E710" s="34" t="s">
        <v>8</v>
      </c>
      <c r="F710" s="131"/>
      <c r="G710" s="230">
        <v>392.1</v>
      </c>
      <c r="H710" s="230">
        <v>392.1</v>
      </c>
      <c r="I710" s="231">
        <v>0</v>
      </c>
      <c r="J710" s="230">
        <f t="shared" si="40"/>
        <v>100</v>
      </c>
    </row>
    <row r="711" spans="1:10" ht="30" x14ac:dyDescent="0.25">
      <c r="A711" s="187" t="s">
        <v>1225</v>
      </c>
      <c r="B711" s="32" t="s">
        <v>887</v>
      </c>
      <c r="C711" s="44" t="s">
        <v>888</v>
      </c>
      <c r="D711" s="34" t="s">
        <v>878</v>
      </c>
      <c r="E711" s="34" t="s">
        <v>86</v>
      </c>
      <c r="F711" s="167">
        <v>13</v>
      </c>
      <c r="G711" s="167">
        <f>8+2+25+30</f>
        <v>65</v>
      </c>
      <c r="H711" s="167">
        <v>65</v>
      </c>
      <c r="I711" s="231">
        <f t="shared" si="39"/>
        <v>500</v>
      </c>
      <c r="J711" s="230">
        <f t="shared" si="40"/>
        <v>100</v>
      </c>
    </row>
    <row r="712" spans="1:10" ht="75" x14ac:dyDescent="0.25">
      <c r="A712" s="182"/>
      <c r="B712" s="32"/>
      <c r="C712" s="42" t="s">
        <v>883</v>
      </c>
      <c r="D712" s="34" t="s">
        <v>7</v>
      </c>
      <c r="E712" s="34" t="s">
        <v>8</v>
      </c>
      <c r="F712" s="230">
        <v>3841.3</v>
      </c>
      <c r="G712" s="230">
        <v>5707.43</v>
      </c>
      <c r="H712" s="230">
        <v>5707.43</v>
      </c>
      <c r="I712" s="231">
        <f t="shared" si="39"/>
        <v>148.58068882930257</v>
      </c>
      <c r="J712" s="230">
        <f t="shared" si="40"/>
        <v>100</v>
      </c>
    </row>
    <row r="713" spans="1:10" ht="30" x14ac:dyDescent="0.25">
      <c r="A713" s="187" t="s">
        <v>1226</v>
      </c>
      <c r="B713" s="32" t="s">
        <v>887</v>
      </c>
      <c r="C713" s="42" t="s">
        <v>889</v>
      </c>
      <c r="D713" s="34" t="s">
        <v>878</v>
      </c>
      <c r="E713" s="34" t="s">
        <v>86</v>
      </c>
      <c r="F713" s="233">
        <v>0</v>
      </c>
      <c r="G713" s="233">
        <v>3</v>
      </c>
      <c r="H713" s="233">
        <v>3</v>
      </c>
      <c r="I713" s="231">
        <v>0</v>
      </c>
      <c r="J713" s="230">
        <f t="shared" si="40"/>
        <v>100</v>
      </c>
    </row>
    <row r="714" spans="1:10" ht="75" x14ac:dyDescent="0.25">
      <c r="A714" s="182"/>
      <c r="B714" s="32"/>
      <c r="C714" s="42" t="s">
        <v>883</v>
      </c>
      <c r="D714" s="34" t="s">
        <v>7</v>
      </c>
      <c r="E714" s="34" t="s">
        <v>8</v>
      </c>
      <c r="F714" s="131"/>
      <c r="G714" s="230">
        <v>120.41</v>
      </c>
      <c r="H714" s="230">
        <v>120.41</v>
      </c>
      <c r="I714" s="231">
        <v>0</v>
      </c>
      <c r="J714" s="230">
        <f t="shared" si="40"/>
        <v>100</v>
      </c>
    </row>
    <row r="715" spans="1:10" ht="30" x14ac:dyDescent="0.25">
      <c r="A715" s="187" t="s">
        <v>1227</v>
      </c>
      <c r="B715" s="47" t="s">
        <v>890</v>
      </c>
      <c r="C715" s="44" t="s">
        <v>487</v>
      </c>
      <c r="D715" s="51" t="s">
        <v>878</v>
      </c>
      <c r="E715" s="43" t="s">
        <v>86</v>
      </c>
      <c r="F715" s="167">
        <v>0</v>
      </c>
      <c r="G715" s="167">
        <v>9</v>
      </c>
      <c r="H715" s="167">
        <v>9</v>
      </c>
      <c r="I715" s="231">
        <v>0</v>
      </c>
      <c r="J715" s="230">
        <f t="shared" si="40"/>
        <v>100</v>
      </c>
    </row>
    <row r="716" spans="1:10" ht="75" x14ac:dyDescent="0.25">
      <c r="A716" s="182"/>
      <c r="B716" s="47"/>
      <c r="C716" s="42" t="s">
        <v>891</v>
      </c>
      <c r="D716" s="34" t="s">
        <v>7</v>
      </c>
      <c r="E716" s="34" t="s">
        <v>8</v>
      </c>
      <c r="F716" s="131"/>
      <c r="G716" s="230">
        <v>1739.22</v>
      </c>
      <c r="H716" s="230">
        <v>1739.22</v>
      </c>
      <c r="I716" s="231">
        <v>0</v>
      </c>
      <c r="J716" s="230">
        <f t="shared" si="40"/>
        <v>100</v>
      </c>
    </row>
    <row r="717" spans="1:10" ht="72" thickBot="1" x14ac:dyDescent="0.3">
      <c r="A717" s="151"/>
      <c r="B717" s="221" t="s">
        <v>892</v>
      </c>
      <c r="C717" s="222"/>
      <c r="D717" s="234" t="s">
        <v>7</v>
      </c>
      <c r="E717" s="234" t="s">
        <v>8</v>
      </c>
      <c r="F717" s="225">
        <f>F639+F641+F643+F645+F647+F649+F651+F653+F655+F657+F659+F661+F663+F665+F667+F669+F671+F673+F675++F677+F679+F681+F684+F686+F688++F690+F692+F694+F697+F700+F702+F704+F706+F708++F710+F712+F714+F716</f>
        <v>1833145.0100000005</v>
      </c>
      <c r="G717" s="225">
        <f>G639+G641+G643+G645+G647+G649+G651+G653+G655+G657+G659+G661+G663+G665+G667+G669+G671+G673+G675++G677+G679+G681+G684+G686+G688++G690+G692+G694+G697+G700+G702+G704+G706+G708++G710+G712+G714+G716</f>
        <v>2154647.3600000003</v>
      </c>
      <c r="H717" s="225">
        <f>H639+H641+H643+H645+H647+H649+H651+H653+H655+H657+H659+H661+H663+H665+H667+H669+H671+H673+H675++H677+H679+H681+H684+H686+H688++H690+H692+H694+H697+H700+H702+H704+H706+H708++H710+H712+H714+H716</f>
        <v>2154647.3600000003</v>
      </c>
      <c r="I717" s="120">
        <f t="shared" ref="I717" si="41">IFERROR((H717/F717),"")</f>
        <v>1.1753829338356596</v>
      </c>
      <c r="J717" s="120">
        <f t="shared" ref="J717" si="42">IFERROR((H717/G717),"")</f>
        <v>1</v>
      </c>
    </row>
    <row r="718" spans="1:10" ht="16.5" thickBot="1" x14ac:dyDescent="0.3">
      <c r="A718" s="60" t="s">
        <v>1228</v>
      </c>
      <c r="B718" s="235" t="s">
        <v>894</v>
      </c>
      <c r="C718" s="236"/>
      <c r="D718" s="236"/>
      <c r="E718" s="236"/>
      <c r="F718" s="236"/>
      <c r="G718" s="236"/>
      <c r="H718" s="236"/>
      <c r="I718" s="236"/>
      <c r="J718" s="236"/>
    </row>
    <row r="719" spans="1:10" ht="15" x14ac:dyDescent="0.25">
      <c r="A719" s="54" t="s">
        <v>1229</v>
      </c>
      <c r="B719" s="107" t="s">
        <v>895</v>
      </c>
      <c r="C719" s="237" t="s">
        <v>896</v>
      </c>
      <c r="D719" s="238" t="s">
        <v>897</v>
      </c>
      <c r="E719" s="239" t="s">
        <v>898</v>
      </c>
      <c r="F719" s="240">
        <v>1000</v>
      </c>
      <c r="G719" s="240">
        <v>1000</v>
      </c>
      <c r="H719" s="240">
        <v>1000</v>
      </c>
      <c r="I719" s="241">
        <f t="shared" ref="I719:I722" si="43">IFERROR((H719/F719),"")</f>
        <v>1</v>
      </c>
      <c r="J719" s="241">
        <f t="shared" ref="J719:J760" si="44">IFERROR((H719/G719),"")</f>
        <v>1</v>
      </c>
    </row>
    <row r="720" spans="1:10" ht="75" x14ac:dyDescent="0.25">
      <c r="A720" s="242"/>
      <c r="B720" s="41"/>
      <c r="C720" s="243" t="s">
        <v>899</v>
      </c>
      <c r="D720" s="244" t="s">
        <v>7</v>
      </c>
      <c r="E720" s="245" t="s">
        <v>170</v>
      </c>
      <c r="F720" s="246">
        <v>3524.6</v>
      </c>
      <c r="G720" s="246">
        <v>3524.6</v>
      </c>
      <c r="H720" s="246">
        <v>3524.6</v>
      </c>
      <c r="I720" s="247">
        <f>IFERROR((G720/F720),"")</f>
        <v>1</v>
      </c>
      <c r="J720" s="247">
        <f t="shared" si="44"/>
        <v>1</v>
      </c>
    </row>
    <row r="721" spans="1:10" ht="15" x14ac:dyDescent="0.25">
      <c r="A721" s="5" t="s">
        <v>1230</v>
      </c>
      <c r="B721" s="41" t="s">
        <v>900</v>
      </c>
      <c r="C721" s="248" t="s">
        <v>901</v>
      </c>
      <c r="D721" s="244" t="s">
        <v>902</v>
      </c>
      <c r="E721" s="245" t="s">
        <v>903</v>
      </c>
      <c r="F721" s="246">
        <v>165.8</v>
      </c>
      <c r="G721" s="246">
        <v>165.8</v>
      </c>
      <c r="H721" s="246">
        <v>165.8</v>
      </c>
      <c r="I721" s="247">
        <f t="shared" si="43"/>
        <v>1</v>
      </c>
      <c r="J721" s="247">
        <f t="shared" si="44"/>
        <v>1</v>
      </c>
    </row>
    <row r="722" spans="1:10" ht="75" x14ac:dyDescent="0.25">
      <c r="A722" s="242"/>
      <c r="B722" s="41"/>
      <c r="C722" s="243" t="s">
        <v>899</v>
      </c>
      <c r="D722" s="244" t="s">
        <v>7</v>
      </c>
      <c r="E722" s="245" t="s">
        <v>170</v>
      </c>
      <c r="F722" s="246">
        <v>5576.2</v>
      </c>
      <c r="G722" s="246">
        <v>5576.2</v>
      </c>
      <c r="H722" s="246">
        <v>5576.2</v>
      </c>
      <c r="I722" s="247">
        <f t="shared" si="43"/>
        <v>1</v>
      </c>
      <c r="J722" s="247">
        <f t="shared" si="44"/>
        <v>1</v>
      </c>
    </row>
    <row r="723" spans="1:10" ht="15" x14ac:dyDescent="0.25">
      <c r="A723" s="5" t="s">
        <v>1231</v>
      </c>
      <c r="B723" s="41" t="s">
        <v>904</v>
      </c>
      <c r="C723" s="248" t="s">
        <v>905</v>
      </c>
      <c r="D723" s="244" t="s">
        <v>902</v>
      </c>
      <c r="E723" s="245" t="s">
        <v>903</v>
      </c>
      <c r="F723" s="246"/>
      <c r="G723" s="246">
        <v>3386527</v>
      </c>
      <c r="H723" s="246">
        <v>3386527</v>
      </c>
      <c r="I723" s="247" t="str">
        <f>IFERROR((H723/F723),"")</f>
        <v/>
      </c>
      <c r="J723" s="247">
        <f t="shared" si="44"/>
        <v>1</v>
      </c>
    </row>
    <row r="724" spans="1:10" ht="75" x14ac:dyDescent="0.25">
      <c r="A724" s="242"/>
      <c r="B724" s="41"/>
      <c r="C724" s="243" t="s">
        <v>899</v>
      </c>
      <c r="D724" s="244" t="s">
        <v>7</v>
      </c>
      <c r="E724" s="245" t="s">
        <v>170</v>
      </c>
      <c r="F724" s="246">
        <v>0</v>
      </c>
      <c r="G724" s="246">
        <v>26472</v>
      </c>
      <c r="H724" s="246">
        <v>26472</v>
      </c>
      <c r="I724" s="247">
        <v>0</v>
      </c>
      <c r="J724" s="247">
        <f t="shared" si="44"/>
        <v>1</v>
      </c>
    </row>
    <row r="725" spans="1:10" ht="15" x14ac:dyDescent="0.25">
      <c r="A725" s="5" t="s">
        <v>1232</v>
      </c>
      <c r="B725" s="41" t="s">
        <v>906</v>
      </c>
      <c r="C725" s="243" t="s">
        <v>907</v>
      </c>
      <c r="D725" s="249" t="s">
        <v>908</v>
      </c>
      <c r="E725" s="245" t="s">
        <v>909</v>
      </c>
      <c r="F725" s="246">
        <v>17</v>
      </c>
      <c r="G725" s="246">
        <v>17</v>
      </c>
      <c r="H725" s="246">
        <v>17</v>
      </c>
      <c r="I725" s="247">
        <f t="shared" ref="I725:I760" si="45">IFERROR((H725/F725),"")</f>
        <v>1</v>
      </c>
      <c r="J725" s="247">
        <f t="shared" si="44"/>
        <v>1</v>
      </c>
    </row>
    <row r="726" spans="1:10" ht="75" x14ac:dyDescent="0.25">
      <c r="A726" s="242"/>
      <c r="B726" s="41"/>
      <c r="C726" s="243" t="s">
        <v>910</v>
      </c>
      <c r="D726" s="244" t="s">
        <v>7</v>
      </c>
      <c r="E726" s="245" t="s">
        <v>170</v>
      </c>
      <c r="F726" s="246">
        <v>641.4</v>
      </c>
      <c r="G726" s="246">
        <v>641.4</v>
      </c>
      <c r="H726" s="246">
        <v>641.4</v>
      </c>
      <c r="I726" s="247">
        <f t="shared" si="45"/>
        <v>1</v>
      </c>
      <c r="J726" s="247">
        <f t="shared" si="44"/>
        <v>1</v>
      </c>
    </row>
    <row r="727" spans="1:10" ht="15" x14ac:dyDescent="0.25">
      <c r="A727" s="5" t="s">
        <v>1233</v>
      </c>
      <c r="B727" s="41" t="s">
        <v>911</v>
      </c>
      <c r="C727" s="250" t="s">
        <v>912</v>
      </c>
      <c r="D727" s="249" t="s">
        <v>908</v>
      </c>
      <c r="E727" s="245" t="s">
        <v>909</v>
      </c>
      <c r="F727" s="246">
        <v>41.6</v>
      </c>
      <c r="G727" s="246">
        <v>41.6</v>
      </c>
      <c r="H727" s="246">
        <v>41.6</v>
      </c>
      <c r="I727" s="247">
        <f t="shared" si="45"/>
        <v>1</v>
      </c>
      <c r="J727" s="247">
        <f t="shared" si="44"/>
        <v>1</v>
      </c>
    </row>
    <row r="728" spans="1:10" ht="75" x14ac:dyDescent="0.25">
      <c r="A728" s="242"/>
      <c r="B728" s="41"/>
      <c r="C728" s="250" t="s">
        <v>910</v>
      </c>
      <c r="D728" s="244" t="s">
        <v>7</v>
      </c>
      <c r="E728" s="245" t="s">
        <v>170</v>
      </c>
      <c r="F728" s="246">
        <v>439</v>
      </c>
      <c r="G728" s="246">
        <v>439</v>
      </c>
      <c r="H728" s="246">
        <v>439</v>
      </c>
      <c r="I728" s="247">
        <f t="shared" si="45"/>
        <v>1</v>
      </c>
      <c r="J728" s="247">
        <f t="shared" si="44"/>
        <v>1</v>
      </c>
    </row>
    <row r="729" spans="1:10" ht="30" x14ac:dyDescent="0.25">
      <c r="A729" s="5" t="s">
        <v>1234</v>
      </c>
      <c r="B729" s="41" t="s">
        <v>913</v>
      </c>
      <c r="C729" s="250" t="s">
        <v>914</v>
      </c>
      <c r="D729" s="244" t="s">
        <v>915</v>
      </c>
      <c r="E729" s="245" t="s">
        <v>909</v>
      </c>
      <c r="F729" s="246">
        <v>3795</v>
      </c>
      <c r="G729" s="246">
        <v>3795</v>
      </c>
      <c r="H729" s="246">
        <v>3795</v>
      </c>
      <c r="I729" s="247">
        <f t="shared" si="45"/>
        <v>1</v>
      </c>
      <c r="J729" s="247">
        <f t="shared" si="44"/>
        <v>1</v>
      </c>
    </row>
    <row r="730" spans="1:10" ht="75" x14ac:dyDescent="0.25">
      <c r="A730" s="242"/>
      <c r="B730" s="41"/>
      <c r="C730" s="250" t="s">
        <v>910</v>
      </c>
      <c r="D730" s="244" t="s">
        <v>7</v>
      </c>
      <c r="E730" s="245" t="s">
        <v>170</v>
      </c>
      <c r="F730" s="246">
        <v>2090.6999999999998</v>
      </c>
      <c r="G730" s="246">
        <v>2090.6999999999998</v>
      </c>
      <c r="H730" s="246">
        <v>2090.6999999999998</v>
      </c>
      <c r="I730" s="247">
        <f t="shared" si="45"/>
        <v>1</v>
      </c>
      <c r="J730" s="247">
        <f t="shared" si="44"/>
        <v>1</v>
      </c>
    </row>
    <row r="731" spans="1:10" ht="30" x14ac:dyDescent="0.25">
      <c r="A731" s="5" t="s">
        <v>1235</v>
      </c>
      <c r="B731" s="41" t="s">
        <v>916</v>
      </c>
      <c r="C731" s="243" t="s">
        <v>917</v>
      </c>
      <c r="D731" s="244" t="s">
        <v>915</v>
      </c>
      <c r="E731" s="245" t="s">
        <v>909</v>
      </c>
      <c r="F731" s="246">
        <v>8780</v>
      </c>
      <c r="G731" s="246">
        <v>8780</v>
      </c>
      <c r="H731" s="246">
        <v>8780</v>
      </c>
      <c r="I731" s="247">
        <f t="shared" si="45"/>
        <v>1</v>
      </c>
      <c r="J731" s="247">
        <f t="shared" si="44"/>
        <v>1</v>
      </c>
    </row>
    <row r="732" spans="1:10" ht="75" x14ac:dyDescent="0.25">
      <c r="A732" s="242"/>
      <c r="B732" s="41"/>
      <c r="C732" s="243" t="s">
        <v>910</v>
      </c>
      <c r="D732" s="244" t="s">
        <v>7</v>
      </c>
      <c r="E732" s="245" t="s">
        <v>170</v>
      </c>
      <c r="F732" s="246">
        <v>2597.6999999999998</v>
      </c>
      <c r="G732" s="246">
        <v>2597.1</v>
      </c>
      <c r="H732" s="246">
        <v>2597.1</v>
      </c>
      <c r="I732" s="247">
        <f t="shared" si="45"/>
        <v>0.99976902644647192</v>
      </c>
      <c r="J732" s="247">
        <f t="shared" si="44"/>
        <v>1</v>
      </c>
    </row>
    <row r="733" spans="1:10" ht="30" x14ac:dyDescent="0.25">
      <c r="A733" s="5" t="s">
        <v>1236</v>
      </c>
      <c r="B733" s="41" t="s">
        <v>918</v>
      </c>
      <c r="C733" s="243" t="s">
        <v>919</v>
      </c>
      <c r="D733" s="249" t="s">
        <v>920</v>
      </c>
      <c r="E733" s="245" t="s">
        <v>909</v>
      </c>
      <c r="F733" s="246">
        <v>7730</v>
      </c>
      <c r="G733" s="246">
        <v>7430</v>
      </c>
      <c r="H733" s="246">
        <v>7430</v>
      </c>
      <c r="I733" s="247">
        <f t="shared" si="45"/>
        <v>0.96119016817593794</v>
      </c>
      <c r="J733" s="247">
        <f t="shared" si="44"/>
        <v>1</v>
      </c>
    </row>
    <row r="734" spans="1:10" ht="75" x14ac:dyDescent="0.25">
      <c r="A734" s="242"/>
      <c r="B734" s="41"/>
      <c r="C734" s="243" t="s">
        <v>910</v>
      </c>
      <c r="D734" s="244" t="s">
        <v>7</v>
      </c>
      <c r="E734" s="245" t="s">
        <v>170</v>
      </c>
      <c r="F734" s="246">
        <v>1503.5</v>
      </c>
      <c r="G734" s="246">
        <v>1445.1</v>
      </c>
      <c r="H734" s="246">
        <v>1445.1</v>
      </c>
      <c r="I734" s="247">
        <f t="shared" si="45"/>
        <v>0.96115729963418683</v>
      </c>
      <c r="J734" s="247">
        <f t="shared" si="44"/>
        <v>1</v>
      </c>
    </row>
    <row r="735" spans="1:10" ht="15" x14ac:dyDescent="0.25">
      <c r="A735" s="5" t="s">
        <v>1237</v>
      </c>
      <c r="B735" s="41" t="s">
        <v>921</v>
      </c>
      <c r="C735" s="250" t="s">
        <v>922</v>
      </c>
      <c r="D735" s="249" t="s">
        <v>923</v>
      </c>
      <c r="E735" s="245" t="s">
        <v>590</v>
      </c>
      <c r="F735" s="246">
        <v>5</v>
      </c>
      <c r="G735" s="246">
        <v>5</v>
      </c>
      <c r="H735" s="246">
        <v>5</v>
      </c>
      <c r="I735" s="247">
        <f t="shared" si="45"/>
        <v>1</v>
      </c>
      <c r="J735" s="247">
        <f t="shared" si="44"/>
        <v>1</v>
      </c>
    </row>
    <row r="736" spans="1:10" ht="75" x14ac:dyDescent="0.25">
      <c r="A736" s="242"/>
      <c r="B736" s="41"/>
      <c r="C736" s="250" t="s">
        <v>910</v>
      </c>
      <c r="D736" s="244" t="s">
        <v>7</v>
      </c>
      <c r="E736" s="245" t="s">
        <v>170</v>
      </c>
      <c r="F736" s="246">
        <v>42</v>
      </c>
      <c r="G736" s="246">
        <v>42</v>
      </c>
      <c r="H736" s="246">
        <v>42</v>
      </c>
      <c r="I736" s="247">
        <f t="shared" si="45"/>
        <v>1</v>
      </c>
      <c r="J736" s="247">
        <f t="shared" si="44"/>
        <v>1</v>
      </c>
    </row>
    <row r="737" spans="1:10" ht="15" x14ac:dyDescent="0.25">
      <c r="A737" s="5" t="s">
        <v>1238</v>
      </c>
      <c r="B737" s="41" t="s">
        <v>924</v>
      </c>
      <c r="C737" s="243" t="s">
        <v>925</v>
      </c>
      <c r="D737" s="249" t="s">
        <v>926</v>
      </c>
      <c r="E737" s="245" t="s">
        <v>590</v>
      </c>
      <c r="F737" s="246">
        <v>51</v>
      </c>
      <c r="G737" s="246">
        <v>51</v>
      </c>
      <c r="H737" s="246">
        <v>51</v>
      </c>
      <c r="I737" s="247">
        <f t="shared" si="45"/>
        <v>1</v>
      </c>
      <c r="J737" s="247">
        <f t="shared" si="44"/>
        <v>1</v>
      </c>
    </row>
    <row r="738" spans="1:10" ht="75" x14ac:dyDescent="0.25">
      <c r="A738" s="242"/>
      <c r="B738" s="41"/>
      <c r="C738" s="243" t="s">
        <v>910</v>
      </c>
      <c r="D738" s="244" t="s">
        <v>7</v>
      </c>
      <c r="E738" s="245" t="s">
        <v>170</v>
      </c>
      <c r="F738" s="246">
        <v>527.1</v>
      </c>
      <c r="G738" s="246">
        <v>527.1</v>
      </c>
      <c r="H738" s="246">
        <v>527.1</v>
      </c>
      <c r="I738" s="247">
        <f t="shared" si="45"/>
        <v>1</v>
      </c>
      <c r="J738" s="247">
        <f t="shared" si="44"/>
        <v>1</v>
      </c>
    </row>
    <row r="739" spans="1:10" ht="30" x14ac:dyDescent="0.25">
      <c r="A739" s="5" t="s">
        <v>1239</v>
      </c>
      <c r="B739" s="41" t="s">
        <v>927</v>
      </c>
      <c r="C739" s="250" t="s">
        <v>928</v>
      </c>
      <c r="D739" s="249" t="s">
        <v>929</v>
      </c>
      <c r="E739" s="245" t="s">
        <v>590</v>
      </c>
      <c r="F739" s="246">
        <v>468</v>
      </c>
      <c r="G739" s="246">
        <v>468</v>
      </c>
      <c r="H739" s="246">
        <v>468</v>
      </c>
      <c r="I739" s="247">
        <f t="shared" si="45"/>
        <v>1</v>
      </c>
      <c r="J739" s="247">
        <f t="shared" si="44"/>
        <v>1</v>
      </c>
    </row>
    <row r="740" spans="1:10" ht="75" x14ac:dyDescent="0.25">
      <c r="A740" s="242"/>
      <c r="B740" s="41"/>
      <c r="C740" s="250" t="s">
        <v>910</v>
      </c>
      <c r="D740" s="244" t="s">
        <v>7</v>
      </c>
      <c r="E740" s="245" t="s">
        <v>170</v>
      </c>
      <c r="F740" s="246">
        <v>2995.5</v>
      </c>
      <c r="G740" s="246">
        <v>2995.5</v>
      </c>
      <c r="H740" s="246">
        <v>2995.5</v>
      </c>
      <c r="I740" s="247">
        <f t="shared" si="45"/>
        <v>1</v>
      </c>
      <c r="J740" s="247">
        <f t="shared" si="44"/>
        <v>1</v>
      </c>
    </row>
    <row r="741" spans="1:10" ht="15" x14ac:dyDescent="0.25">
      <c r="A741" s="5" t="s">
        <v>1240</v>
      </c>
      <c r="B741" s="41" t="s">
        <v>930</v>
      </c>
      <c r="C741" s="250" t="s">
        <v>931</v>
      </c>
      <c r="D741" s="249" t="s">
        <v>932</v>
      </c>
      <c r="E741" s="245" t="s">
        <v>903</v>
      </c>
      <c r="F741" s="251">
        <v>6300</v>
      </c>
      <c r="G741" s="251">
        <v>6300</v>
      </c>
      <c r="H741" s="251">
        <v>6300</v>
      </c>
      <c r="I741" s="247">
        <f t="shared" si="45"/>
        <v>1</v>
      </c>
      <c r="J741" s="247">
        <f t="shared" si="44"/>
        <v>1</v>
      </c>
    </row>
    <row r="742" spans="1:10" ht="75" x14ac:dyDescent="0.25">
      <c r="A742" s="242"/>
      <c r="B742" s="41"/>
      <c r="C742" s="250" t="s">
        <v>910</v>
      </c>
      <c r="D742" s="244" t="s">
        <v>7</v>
      </c>
      <c r="E742" s="245" t="s">
        <v>170</v>
      </c>
      <c r="F742" s="251">
        <v>2843.8</v>
      </c>
      <c r="G742" s="251">
        <v>2843.8</v>
      </c>
      <c r="H742" s="251">
        <v>2843.8</v>
      </c>
      <c r="I742" s="247">
        <f t="shared" si="45"/>
        <v>1</v>
      </c>
      <c r="J742" s="247">
        <f t="shared" si="44"/>
        <v>1</v>
      </c>
    </row>
    <row r="743" spans="1:10" ht="30" x14ac:dyDescent="0.25">
      <c r="A743" s="5" t="s">
        <v>1241</v>
      </c>
      <c r="B743" s="41" t="s">
        <v>933</v>
      </c>
      <c r="C743" s="252" t="s">
        <v>934</v>
      </c>
      <c r="D743" s="249" t="s">
        <v>935</v>
      </c>
      <c r="E743" s="245" t="s">
        <v>903</v>
      </c>
      <c r="F743" s="251">
        <v>340.8</v>
      </c>
      <c r="G743" s="251">
        <v>331.3</v>
      </c>
      <c r="H743" s="251">
        <v>331.3</v>
      </c>
      <c r="I743" s="247">
        <f t="shared" si="45"/>
        <v>0.97212441314553988</v>
      </c>
      <c r="J743" s="247">
        <f t="shared" si="44"/>
        <v>1</v>
      </c>
    </row>
    <row r="744" spans="1:10" ht="75" x14ac:dyDescent="0.25">
      <c r="A744" s="242"/>
      <c r="B744" s="41"/>
      <c r="C744" s="243" t="s">
        <v>910</v>
      </c>
      <c r="D744" s="244" t="s">
        <v>7</v>
      </c>
      <c r="E744" s="245" t="s">
        <v>170</v>
      </c>
      <c r="F744" s="251">
        <v>379.8</v>
      </c>
      <c r="G744" s="251">
        <v>369.2</v>
      </c>
      <c r="H744" s="251">
        <v>369.2</v>
      </c>
      <c r="I744" s="247">
        <f t="shared" si="45"/>
        <v>0.97209057398630849</v>
      </c>
      <c r="J744" s="247">
        <f t="shared" si="44"/>
        <v>1</v>
      </c>
    </row>
    <row r="745" spans="1:10" ht="15" x14ac:dyDescent="0.25">
      <c r="A745" s="5" t="s">
        <v>1242</v>
      </c>
      <c r="B745" s="253" t="s">
        <v>936</v>
      </c>
      <c r="C745" s="243" t="s">
        <v>937</v>
      </c>
      <c r="D745" s="244" t="s">
        <v>938</v>
      </c>
      <c r="E745" s="245" t="s">
        <v>939</v>
      </c>
      <c r="F745" s="251">
        <v>220.6</v>
      </c>
      <c r="G745" s="251">
        <v>220.6</v>
      </c>
      <c r="H745" s="251">
        <v>220.6</v>
      </c>
      <c r="I745" s="247">
        <f t="shared" si="45"/>
        <v>1</v>
      </c>
      <c r="J745" s="247">
        <f t="shared" si="44"/>
        <v>1</v>
      </c>
    </row>
    <row r="746" spans="1:10" ht="75" x14ac:dyDescent="0.25">
      <c r="A746" s="242"/>
      <c r="B746" s="253"/>
      <c r="C746" s="243" t="s">
        <v>910</v>
      </c>
      <c r="D746" s="244" t="s">
        <v>7</v>
      </c>
      <c r="E746" s="245" t="s">
        <v>170</v>
      </c>
      <c r="F746" s="251">
        <v>1985.3</v>
      </c>
      <c r="G746" s="251">
        <v>1985.3</v>
      </c>
      <c r="H746" s="251">
        <v>1985.3</v>
      </c>
      <c r="I746" s="247">
        <f t="shared" si="45"/>
        <v>1</v>
      </c>
      <c r="J746" s="247">
        <f t="shared" si="44"/>
        <v>1</v>
      </c>
    </row>
    <row r="747" spans="1:10" ht="15" x14ac:dyDescent="0.25">
      <c r="A747" s="5" t="s">
        <v>1243</v>
      </c>
      <c r="B747" s="254" t="s">
        <v>940</v>
      </c>
      <c r="C747" s="243" t="s">
        <v>941</v>
      </c>
      <c r="D747" s="244" t="s">
        <v>942</v>
      </c>
      <c r="E747" s="245" t="s">
        <v>903</v>
      </c>
      <c r="F747" s="251">
        <v>44.1</v>
      </c>
      <c r="G747" s="251">
        <v>44.1</v>
      </c>
      <c r="H747" s="251">
        <v>44.1</v>
      </c>
      <c r="I747" s="247">
        <f t="shared" si="45"/>
        <v>1</v>
      </c>
      <c r="J747" s="247">
        <f t="shared" si="44"/>
        <v>1</v>
      </c>
    </row>
    <row r="748" spans="1:10" ht="75" x14ac:dyDescent="0.25">
      <c r="A748" s="242"/>
      <c r="B748" s="254"/>
      <c r="C748" s="243" t="s">
        <v>910</v>
      </c>
      <c r="D748" s="244" t="s">
        <v>7</v>
      </c>
      <c r="E748" s="245" t="s">
        <v>170</v>
      </c>
      <c r="F748" s="251">
        <v>380</v>
      </c>
      <c r="G748" s="251">
        <v>380</v>
      </c>
      <c r="H748" s="251">
        <v>380</v>
      </c>
      <c r="I748" s="247">
        <f t="shared" si="45"/>
        <v>1</v>
      </c>
      <c r="J748" s="247">
        <f t="shared" si="44"/>
        <v>1</v>
      </c>
    </row>
    <row r="749" spans="1:10" ht="15" x14ac:dyDescent="0.25">
      <c r="A749" s="5" t="s">
        <v>1244</v>
      </c>
      <c r="B749" s="41" t="s">
        <v>943</v>
      </c>
      <c r="C749" s="250" t="s">
        <v>944</v>
      </c>
      <c r="D749" s="255" t="s">
        <v>945</v>
      </c>
      <c r="E749" s="245" t="s">
        <v>903</v>
      </c>
      <c r="F749" s="251">
        <v>741.4</v>
      </c>
      <c r="G749" s="251">
        <v>741.4</v>
      </c>
      <c r="H749" s="251">
        <v>741.4</v>
      </c>
      <c r="I749" s="247">
        <f t="shared" si="45"/>
        <v>1</v>
      </c>
      <c r="J749" s="247">
        <f t="shared" si="44"/>
        <v>1</v>
      </c>
    </row>
    <row r="750" spans="1:10" ht="75" x14ac:dyDescent="0.25">
      <c r="A750" s="242"/>
      <c r="B750" s="41"/>
      <c r="C750" s="250" t="s">
        <v>910</v>
      </c>
      <c r="D750" s="244" t="s">
        <v>7</v>
      </c>
      <c r="E750" s="245" t="s">
        <v>170</v>
      </c>
      <c r="F750" s="251">
        <v>15509.1</v>
      </c>
      <c r="G750" s="251">
        <v>15509.1</v>
      </c>
      <c r="H750" s="251">
        <v>15509.1</v>
      </c>
      <c r="I750" s="247">
        <f t="shared" si="45"/>
        <v>1</v>
      </c>
      <c r="J750" s="247">
        <f t="shared" si="44"/>
        <v>1</v>
      </c>
    </row>
    <row r="751" spans="1:10" ht="15" x14ac:dyDescent="0.25">
      <c r="A751" s="5" t="s">
        <v>1245</v>
      </c>
      <c r="B751" s="41" t="s">
        <v>946</v>
      </c>
      <c r="C751" s="250" t="s">
        <v>947</v>
      </c>
      <c r="D751" s="249" t="s">
        <v>945</v>
      </c>
      <c r="E751" s="245" t="s">
        <v>903</v>
      </c>
      <c r="F751" s="251">
        <v>2978.6</v>
      </c>
      <c r="G751" s="251">
        <v>2978.6</v>
      </c>
      <c r="H751" s="251">
        <v>2978.6</v>
      </c>
      <c r="I751" s="247">
        <f t="shared" si="45"/>
        <v>1</v>
      </c>
      <c r="J751" s="247">
        <f t="shared" si="44"/>
        <v>1</v>
      </c>
    </row>
    <row r="752" spans="1:10" ht="75" x14ac:dyDescent="0.25">
      <c r="A752" s="242"/>
      <c r="B752" s="41"/>
      <c r="C752" s="250" t="s">
        <v>910</v>
      </c>
      <c r="D752" s="244" t="s">
        <v>7</v>
      </c>
      <c r="E752" s="245" t="s">
        <v>170</v>
      </c>
      <c r="F752" s="251">
        <v>5061.5</v>
      </c>
      <c r="G752" s="251">
        <v>5061.6000000000004</v>
      </c>
      <c r="H752" s="251">
        <v>5061.6000000000004</v>
      </c>
      <c r="I752" s="247">
        <f t="shared" si="45"/>
        <v>1.000019756989035</v>
      </c>
      <c r="J752" s="247">
        <f t="shared" si="44"/>
        <v>1</v>
      </c>
    </row>
    <row r="753" spans="1:10" ht="15" x14ac:dyDescent="0.25">
      <c r="A753" s="5" t="s">
        <v>1246</v>
      </c>
      <c r="B753" s="41" t="s">
        <v>948</v>
      </c>
      <c r="C753" s="250" t="s">
        <v>949</v>
      </c>
      <c r="D753" s="249" t="s">
        <v>945</v>
      </c>
      <c r="E753" s="245" t="s">
        <v>903</v>
      </c>
      <c r="F753" s="251">
        <v>5178</v>
      </c>
      <c r="G753" s="251">
        <v>5178</v>
      </c>
      <c r="H753" s="251">
        <v>5178</v>
      </c>
      <c r="I753" s="247">
        <f t="shared" si="45"/>
        <v>1</v>
      </c>
      <c r="J753" s="247">
        <f t="shared" si="44"/>
        <v>1</v>
      </c>
    </row>
    <row r="754" spans="1:10" ht="75" x14ac:dyDescent="0.25">
      <c r="A754" s="242"/>
      <c r="B754" s="41"/>
      <c r="C754" s="250" t="s">
        <v>910</v>
      </c>
      <c r="D754" s="244" t="s">
        <v>7</v>
      </c>
      <c r="E754" s="245" t="s">
        <v>170</v>
      </c>
      <c r="F754" s="251">
        <v>6042.7</v>
      </c>
      <c r="G754" s="251">
        <v>6042.7</v>
      </c>
      <c r="H754" s="251">
        <v>6042.7</v>
      </c>
      <c r="I754" s="247">
        <f t="shared" si="45"/>
        <v>1</v>
      </c>
      <c r="J754" s="247">
        <f t="shared" si="44"/>
        <v>1</v>
      </c>
    </row>
    <row r="755" spans="1:10" ht="15" x14ac:dyDescent="0.25">
      <c r="A755" s="5" t="s">
        <v>1247</v>
      </c>
      <c r="B755" s="41" t="s">
        <v>950</v>
      </c>
      <c r="C755" s="250" t="s">
        <v>951</v>
      </c>
      <c r="D755" s="249" t="s">
        <v>945</v>
      </c>
      <c r="E755" s="245" t="s">
        <v>903</v>
      </c>
      <c r="F755" s="251">
        <v>215</v>
      </c>
      <c r="G755" s="251">
        <v>215</v>
      </c>
      <c r="H755" s="251">
        <v>215</v>
      </c>
      <c r="I755" s="247">
        <f t="shared" si="45"/>
        <v>1</v>
      </c>
      <c r="J755" s="247">
        <f t="shared" si="44"/>
        <v>1</v>
      </c>
    </row>
    <row r="756" spans="1:10" ht="75" x14ac:dyDescent="0.25">
      <c r="A756" s="242"/>
      <c r="B756" s="41"/>
      <c r="C756" s="250" t="s">
        <v>910</v>
      </c>
      <c r="D756" s="244" t="s">
        <v>7</v>
      </c>
      <c r="E756" s="245" t="s">
        <v>170</v>
      </c>
      <c r="F756" s="251">
        <v>1949.8</v>
      </c>
      <c r="G756" s="251">
        <v>1949.8</v>
      </c>
      <c r="H756" s="251">
        <v>1949.8</v>
      </c>
      <c r="I756" s="247">
        <f t="shared" si="45"/>
        <v>1</v>
      </c>
      <c r="J756" s="247">
        <f t="shared" si="44"/>
        <v>1</v>
      </c>
    </row>
    <row r="757" spans="1:10" ht="15" x14ac:dyDescent="0.25">
      <c r="A757" s="5" t="s">
        <v>1248</v>
      </c>
      <c r="B757" s="41" t="s">
        <v>952</v>
      </c>
      <c r="C757" s="243" t="s">
        <v>953</v>
      </c>
      <c r="D757" s="249" t="s">
        <v>954</v>
      </c>
      <c r="E757" s="245" t="s">
        <v>903</v>
      </c>
      <c r="F757" s="251">
        <v>747</v>
      </c>
      <c r="G757" s="251">
        <v>707.3</v>
      </c>
      <c r="H757" s="251">
        <v>707.3</v>
      </c>
      <c r="I757" s="247">
        <f t="shared" si="45"/>
        <v>0.94685408299866125</v>
      </c>
      <c r="J757" s="247">
        <f t="shared" si="44"/>
        <v>1</v>
      </c>
    </row>
    <row r="758" spans="1:10" ht="75" x14ac:dyDescent="0.25">
      <c r="A758" s="242"/>
      <c r="B758" s="41"/>
      <c r="C758" s="243" t="s">
        <v>910</v>
      </c>
      <c r="D758" s="244" t="s">
        <v>7</v>
      </c>
      <c r="E758" s="245" t="s">
        <v>170</v>
      </c>
      <c r="F758" s="251">
        <v>2254.1999999999998</v>
      </c>
      <c r="G758" s="251">
        <v>2135</v>
      </c>
      <c r="H758" s="251">
        <v>2135</v>
      </c>
      <c r="I758" s="247">
        <f t="shared" si="45"/>
        <v>0.94712092981989182</v>
      </c>
      <c r="J758" s="247">
        <f t="shared" si="44"/>
        <v>1</v>
      </c>
    </row>
    <row r="759" spans="1:10" ht="15" x14ac:dyDescent="0.25">
      <c r="A759" s="5" t="s">
        <v>1249</v>
      </c>
      <c r="B759" s="41" t="s">
        <v>955</v>
      </c>
      <c r="C759" s="252" t="s">
        <v>956</v>
      </c>
      <c r="D759" s="255" t="s">
        <v>957</v>
      </c>
      <c r="E759" s="245" t="s">
        <v>903</v>
      </c>
      <c r="F759" s="251">
        <v>366.9</v>
      </c>
      <c r="G759" s="251">
        <v>366.9</v>
      </c>
      <c r="H759" s="251">
        <v>366.9</v>
      </c>
      <c r="I759" s="247">
        <f t="shared" si="45"/>
        <v>1</v>
      </c>
      <c r="J759" s="247">
        <f t="shared" si="44"/>
        <v>1</v>
      </c>
    </row>
    <row r="760" spans="1:10" ht="75" x14ac:dyDescent="0.25">
      <c r="A760" s="242"/>
      <c r="B760" s="41"/>
      <c r="C760" s="243" t="s">
        <v>910</v>
      </c>
      <c r="D760" s="244" t="s">
        <v>7</v>
      </c>
      <c r="E760" s="245" t="s">
        <v>170</v>
      </c>
      <c r="F760" s="251">
        <v>3119</v>
      </c>
      <c r="G760" s="251">
        <v>3119</v>
      </c>
      <c r="H760" s="251">
        <v>3119</v>
      </c>
      <c r="I760" s="247">
        <f t="shared" si="45"/>
        <v>1</v>
      </c>
      <c r="J760" s="247">
        <f t="shared" si="44"/>
        <v>1</v>
      </c>
    </row>
    <row r="761" spans="1:10" ht="44.25" thickBot="1" x14ac:dyDescent="0.3">
      <c r="A761" s="256"/>
      <c r="B761" s="257" t="s">
        <v>958</v>
      </c>
      <c r="C761" s="258"/>
      <c r="D761" s="258"/>
      <c r="E761" s="259"/>
      <c r="F761" s="260">
        <f>+F720+F722+F724+F726+F728+F730+F732+F734+F736+F738+F740+F742+F744+F746+F748+F750+F752+F754+F756+F758+F760</f>
        <v>59462.899999999994</v>
      </c>
      <c r="G761" s="260">
        <f>+G720+G722+G724+G726+G728+G730+G732+G734+G736+G738+G740+G742+G744+G746+G748+G750+G752+G754+G756+G758+G760</f>
        <v>85746.200000000012</v>
      </c>
      <c r="H761" s="260">
        <f>+H720+H722+H724+H726+H728+H730+H732+H734+H736+H738+H740+H742+H744+H746+H748+H750+H752+H754+H756+H758+H760</f>
        <v>85746.200000000012</v>
      </c>
      <c r="I761" s="261">
        <f>+H761/F761*100</f>
        <v>144.2011741775124</v>
      </c>
      <c r="J761" s="262">
        <f>+H761/G761*100</f>
        <v>100</v>
      </c>
    </row>
    <row r="762" spans="1:10" ht="16.5" thickBot="1" x14ac:dyDescent="0.3">
      <c r="A762" s="60" t="s">
        <v>1250</v>
      </c>
      <c r="B762" s="263" t="s">
        <v>959</v>
      </c>
      <c r="C762" s="264"/>
      <c r="D762" s="264"/>
      <c r="E762" s="264"/>
      <c r="F762" s="264"/>
      <c r="G762" s="264"/>
      <c r="H762" s="264"/>
      <c r="I762" s="264"/>
      <c r="J762" s="264"/>
    </row>
    <row r="763" spans="1:10" ht="30" x14ac:dyDescent="0.25">
      <c r="A763" s="54" t="s">
        <v>1251</v>
      </c>
      <c r="B763" s="55" t="s">
        <v>960</v>
      </c>
      <c r="C763" s="265" t="s">
        <v>961</v>
      </c>
      <c r="D763" s="57" t="s">
        <v>962</v>
      </c>
      <c r="E763" s="266" t="s">
        <v>273</v>
      </c>
      <c r="F763" s="266" t="s">
        <v>963</v>
      </c>
      <c r="G763" s="266" t="s">
        <v>963</v>
      </c>
      <c r="H763" s="266" t="s">
        <v>963</v>
      </c>
      <c r="I763" s="267">
        <f>H763/F763</f>
        <v>1</v>
      </c>
      <c r="J763" s="267">
        <f>H763/G763</f>
        <v>1</v>
      </c>
    </row>
    <row r="764" spans="1:10" ht="75" x14ac:dyDescent="0.25">
      <c r="A764" s="268"/>
      <c r="B764" s="269"/>
      <c r="C764" s="270" t="s">
        <v>964</v>
      </c>
      <c r="D764" s="8" t="s">
        <v>7</v>
      </c>
      <c r="E764" s="270" t="s">
        <v>8</v>
      </c>
      <c r="F764" s="271">
        <v>14756.6</v>
      </c>
      <c r="G764" s="272">
        <v>14799.5</v>
      </c>
      <c r="H764" s="272">
        <v>14799.5</v>
      </c>
      <c r="I764" s="273">
        <f>H764/F764</f>
        <v>1.0029071737392081</v>
      </c>
      <c r="J764" s="273">
        <f>H764/G764</f>
        <v>1</v>
      </c>
    </row>
    <row r="765" spans="1:10" ht="57.75" thickBot="1" x14ac:dyDescent="0.3">
      <c r="A765" s="256"/>
      <c r="B765" s="274" t="s">
        <v>965</v>
      </c>
      <c r="C765" s="275"/>
      <c r="D765" s="275"/>
      <c r="E765" s="72"/>
      <c r="F765" s="276">
        <v>14756.6</v>
      </c>
      <c r="G765" s="276">
        <v>14799.5</v>
      </c>
      <c r="H765" s="276">
        <v>14799.5</v>
      </c>
      <c r="I765" s="277">
        <f>H765/F765</f>
        <v>1.0029071737392081</v>
      </c>
      <c r="J765" s="277">
        <f>H765/G765</f>
        <v>1</v>
      </c>
    </row>
    <row r="766" spans="1:10" ht="16.5" thickBot="1" x14ac:dyDescent="0.3">
      <c r="A766" s="60" t="s">
        <v>1252</v>
      </c>
      <c r="B766" s="278" t="s">
        <v>966</v>
      </c>
      <c r="C766" s="279"/>
      <c r="D766" s="279"/>
      <c r="E766" s="279"/>
      <c r="F766" s="279"/>
      <c r="G766" s="279"/>
      <c r="H766" s="279"/>
      <c r="I766" s="279"/>
      <c r="J766" s="279"/>
    </row>
    <row r="767" spans="1:10" ht="75" x14ac:dyDescent="0.25">
      <c r="A767" s="54" t="s">
        <v>1253</v>
      </c>
      <c r="B767" s="55" t="s">
        <v>967</v>
      </c>
      <c r="C767" s="266" t="s">
        <v>968</v>
      </c>
      <c r="D767" s="217" t="s">
        <v>969</v>
      </c>
      <c r="E767" s="265" t="s">
        <v>970</v>
      </c>
      <c r="F767" s="280">
        <v>1200000</v>
      </c>
      <c r="G767" s="281">
        <v>1200000</v>
      </c>
      <c r="H767" s="281">
        <v>1478955</v>
      </c>
      <c r="I767" s="282">
        <f>H767/F767</f>
        <v>1.2324625</v>
      </c>
      <c r="J767" s="282">
        <f>H767/G767</f>
        <v>1.2324625</v>
      </c>
    </row>
    <row r="768" spans="1:10" ht="75" x14ac:dyDescent="0.25">
      <c r="A768" s="283"/>
      <c r="B768" s="269"/>
      <c r="C768" s="270" t="s">
        <v>971</v>
      </c>
      <c r="D768" s="8" t="s">
        <v>7</v>
      </c>
      <c r="E768" s="270" t="s">
        <v>8</v>
      </c>
      <c r="F768" s="284">
        <v>465614</v>
      </c>
      <c r="G768" s="284">
        <v>467231.9</v>
      </c>
      <c r="H768" s="284">
        <v>467231.9</v>
      </c>
      <c r="I768" s="285">
        <f t="shared" ref="I768:I769" si="46">H768/F768</f>
        <v>1.0034747666522055</v>
      </c>
      <c r="J768" s="285">
        <f t="shared" ref="J768:J769" si="47">H768/G768</f>
        <v>1</v>
      </c>
    </row>
    <row r="769" spans="1:10" ht="44.25" thickBot="1" x14ac:dyDescent="0.3">
      <c r="A769" s="256"/>
      <c r="B769" s="286" t="s">
        <v>972</v>
      </c>
      <c r="C769" s="287"/>
      <c r="D769" s="287"/>
      <c r="E769" s="72" t="s">
        <v>8</v>
      </c>
      <c r="F769" s="276">
        <f>F768</f>
        <v>465614</v>
      </c>
      <c r="G769" s="276">
        <f t="shared" ref="G769" si="48">G768</f>
        <v>467231.9</v>
      </c>
      <c r="H769" s="276">
        <f>H768</f>
        <v>467231.9</v>
      </c>
      <c r="I769" s="288">
        <f t="shared" si="46"/>
        <v>1.0034747666522055</v>
      </c>
      <c r="J769" s="288">
        <f t="shared" si="47"/>
        <v>1</v>
      </c>
    </row>
    <row r="770" spans="1:10" ht="16.5" thickBot="1" x14ac:dyDescent="0.3">
      <c r="A770" s="60" t="s">
        <v>1254</v>
      </c>
      <c r="B770" s="278" t="s">
        <v>973</v>
      </c>
      <c r="C770" s="236"/>
      <c r="D770" s="236"/>
      <c r="E770" s="236"/>
      <c r="F770" s="236"/>
      <c r="G770" s="236"/>
      <c r="H770" s="236"/>
      <c r="I770" s="236"/>
      <c r="J770" s="236"/>
    </row>
    <row r="771" spans="1:10" ht="30" x14ac:dyDescent="0.25">
      <c r="A771" s="54" t="s">
        <v>1255</v>
      </c>
      <c r="B771" s="55" t="s">
        <v>974</v>
      </c>
      <c r="C771" s="289" t="s">
        <v>975</v>
      </c>
      <c r="D771" s="57" t="s">
        <v>976</v>
      </c>
      <c r="E771" s="266" t="s">
        <v>40</v>
      </c>
      <c r="F771" s="290">
        <v>425</v>
      </c>
      <c r="G771" s="290">
        <v>654</v>
      </c>
      <c r="H771" s="290">
        <v>654</v>
      </c>
      <c r="I771" s="267">
        <f>H771/F771</f>
        <v>1.5388235294117647</v>
      </c>
      <c r="J771" s="267">
        <f>H771/G771</f>
        <v>1</v>
      </c>
    </row>
    <row r="772" spans="1:10" ht="75" x14ac:dyDescent="0.25">
      <c r="A772" s="283"/>
      <c r="B772" s="269"/>
      <c r="C772" s="270" t="s">
        <v>977</v>
      </c>
      <c r="D772" s="8" t="s">
        <v>7</v>
      </c>
      <c r="E772" s="270" t="s">
        <v>8</v>
      </c>
      <c r="F772" s="272">
        <v>38548.400000000001</v>
      </c>
      <c r="G772" s="272">
        <v>38548.400000000001</v>
      </c>
      <c r="H772" s="284">
        <v>38547.620000000003</v>
      </c>
      <c r="I772" s="273">
        <f t="shared" ref="I772:I773" si="49">H772/F772</f>
        <v>0.99997976569714964</v>
      </c>
      <c r="J772" s="273">
        <f t="shared" ref="J772:J773" si="50">H772/G772</f>
        <v>0.99997976569714964</v>
      </c>
    </row>
    <row r="773" spans="1:10" ht="72.75" thickBot="1" x14ac:dyDescent="0.3">
      <c r="A773" s="256"/>
      <c r="B773" s="291" t="s">
        <v>978</v>
      </c>
      <c r="C773" s="287"/>
      <c r="D773" s="287"/>
      <c r="E773" s="72" t="s">
        <v>8</v>
      </c>
      <c r="F773" s="276">
        <v>38548.400000000001</v>
      </c>
      <c r="G773" s="276">
        <v>38548.400000000001</v>
      </c>
      <c r="H773" s="292">
        <v>38547.620000000003</v>
      </c>
      <c r="I773" s="277">
        <f t="shared" si="49"/>
        <v>0.99997976569714964</v>
      </c>
      <c r="J773" s="277">
        <f t="shared" si="50"/>
        <v>0.99997976569714964</v>
      </c>
    </row>
    <row r="774" spans="1:10" ht="16.5" thickBot="1" x14ac:dyDescent="0.3">
      <c r="A774" s="60" t="s">
        <v>1256</v>
      </c>
      <c r="B774" s="278" t="s">
        <v>979</v>
      </c>
      <c r="C774" s="279"/>
      <c r="D774" s="279"/>
      <c r="E774" s="279"/>
      <c r="F774" s="279"/>
      <c r="G774" s="279"/>
      <c r="H774" s="279"/>
      <c r="I774" s="279"/>
      <c r="J774" s="279"/>
    </row>
    <row r="775" spans="1:10" ht="75" x14ac:dyDescent="0.25">
      <c r="A775" s="54" t="s">
        <v>1257</v>
      </c>
      <c r="B775" s="55" t="s">
        <v>980</v>
      </c>
      <c r="C775" s="289" t="s">
        <v>981</v>
      </c>
      <c r="D775" s="56" t="s">
        <v>982</v>
      </c>
      <c r="E775" s="266" t="s">
        <v>40</v>
      </c>
      <c r="F775" s="266" t="s">
        <v>983</v>
      </c>
      <c r="G775" s="266" t="s">
        <v>984</v>
      </c>
      <c r="H775" s="266" t="s">
        <v>984</v>
      </c>
      <c r="I775" s="293">
        <f>H775/F775</f>
        <v>1.2</v>
      </c>
      <c r="J775" s="293">
        <f>H775/G775</f>
        <v>1</v>
      </c>
    </row>
    <row r="776" spans="1:10" ht="75" x14ac:dyDescent="0.25">
      <c r="A776" s="11"/>
      <c r="B776" s="294"/>
      <c r="C776" s="295" t="s">
        <v>985</v>
      </c>
      <c r="D776" s="7" t="s">
        <v>7</v>
      </c>
      <c r="E776" s="270" t="s">
        <v>8</v>
      </c>
      <c r="F776" s="272">
        <v>3000</v>
      </c>
      <c r="G776" s="272">
        <v>3424</v>
      </c>
      <c r="H776" s="272">
        <v>3424</v>
      </c>
      <c r="I776" s="296">
        <f>H776/F776</f>
        <v>1.1413333333333333</v>
      </c>
      <c r="J776" s="296">
        <f>H776/G776</f>
        <v>1</v>
      </c>
    </row>
    <row r="777" spans="1:10" ht="58.5" thickBot="1" x14ac:dyDescent="0.3">
      <c r="A777" s="256"/>
      <c r="B777" s="286" t="s">
        <v>986</v>
      </c>
      <c r="C777" s="287"/>
      <c r="D777" s="287"/>
      <c r="E777" s="72" t="s">
        <v>8</v>
      </c>
      <c r="F777" s="276">
        <v>3000</v>
      </c>
      <c r="G777" s="276">
        <v>3424</v>
      </c>
      <c r="H777" s="276">
        <v>3424</v>
      </c>
      <c r="I777" s="297">
        <f>H777/F777</f>
        <v>1.1413333333333333</v>
      </c>
      <c r="J777" s="297">
        <f>H777/G777</f>
        <v>1</v>
      </c>
    </row>
    <row r="778" spans="1:10" ht="16.5" thickBot="1" x14ac:dyDescent="0.3">
      <c r="A778" s="60" t="s">
        <v>983</v>
      </c>
      <c r="B778" s="278" t="s">
        <v>987</v>
      </c>
      <c r="C778" s="279"/>
      <c r="D778" s="279"/>
      <c r="E778" s="279"/>
      <c r="F778" s="279"/>
      <c r="G778" s="279"/>
      <c r="H778" s="279"/>
      <c r="I778" s="279"/>
      <c r="J778" s="279"/>
    </row>
    <row r="779" spans="1:10" ht="30" x14ac:dyDescent="0.25">
      <c r="A779" s="54" t="s">
        <v>1258</v>
      </c>
      <c r="B779" s="55" t="s">
        <v>988</v>
      </c>
      <c r="C779" s="298" t="s">
        <v>989</v>
      </c>
      <c r="D779" s="57" t="s">
        <v>990</v>
      </c>
      <c r="E779" s="57" t="s">
        <v>40</v>
      </c>
      <c r="F779" s="266" t="s">
        <v>991</v>
      </c>
      <c r="G779" s="266" t="s">
        <v>991</v>
      </c>
      <c r="H779" s="266" t="s">
        <v>992</v>
      </c>
      <c r="I779" s="293">
        <f>H779/F779</f>
        <v>2.7297297297297298</v>
      </c>
      <c r="J779" s="293">
        <f>H779/G779</f>
        <v>2.7297297297297298</v>
      </c>
    </row>
    <row r="780" spans="1:10" ht="60" x14ac:dyDescent="0.25">
      <c r="A780" s="11"/>
      <c r="B780" s="294"/>
      <c r="C780" s="250" t="s">
        <v>993</v>
      </c>
      <c r="D780" s="8" t="s">
        <v>994</v>
      </c>
      <c r="E780" s="8" t="s">
        <v>8</v>
      </c>
      <c r="F780" s="299">
        <v>55.5</v>
      </c>
      <c r="G780" s="299">
        <v>55.5</v>
      </c>
      <c r="H780" s="299">
        <v>151.5</v>
      </c>
      <c r="I780" s="296">
        <f t="shared" ref="I780:I785" si="51">H780/F780</f>
        <v>2.7297297297297298</v>
      </c>
      <c r="J780" s="296">
        <f t="shared" ref="J780:J785" si="52">H780/G780</f>
        <v>2.7297297297297298</v>
      </c>
    </row>
    <row r="781" spans="1:10" ht="45" x14ac:dyDescent="0.25">
      <c r="A781" s="5" t="s">
        <v>1259</v>
      </c>
      <c r="B781" s="300" t="s">
        <v>995</v>
      </c>
      <c r="C781" s="301" t="s">
        <v>996</v>
      </c>
      <c r="D781" s="8" t="s">
        <v>997</v>
      </c>
      <c r="E781" s="8" t="s">
        <v>40</v>
      </c>
      <c r="F781" s="270" t="s">
        <v>998</v>
      </c>
      <c r="G781" s="270" t="s">
        <v>998</v>
      </c>
      <c r="H781" s="270" t="s">
        <v>998</v>
      </c>
      <c r="I781" s="296">
        <f t="shared" si="51"/>
        <v>1</v>
      </c>
      <c r="J781" s="296">
        <f t="shared" si="52"/>
        <v>1</v>
      </c>
    </row>
    <row r="782" spans="1:10" ht="60" x14ac:dyDescent="0.25">
      <c r="A782" s="11"/>
      <c r="B782" s="302"/>
      <c r="C782" s="250" t="s">
        <v>993</v>
      </c>
      <c r="D782" s="8" t="s">
        <v>999</v>
      </c>
      <c r="E782" s="8" t="s">
        <v>8</v>
      </c>
      <c r="F782" s="251">
        <v>684.5</v>
      </c>
      <c r="G782" s="251">
        <v>684.5</v>
      </c>
      <c r="H782" s="251">
        <v>684.5</v>
      </c>
      <c r="I782" s="296">
        <f t="shared" si="51"/>
        <v>1</v>
      </c>
      <c r="J782" s="296">
        <f t="shared" si="52"/>
        <v>1</v>
      </c>
    </row>
    <row r="783" spans="1:10" ht="45" x14ac:dyDescent="0.25">
      <c r="A783" s="5" t="s">
        <v>1260</v>
      </c>
      <c r="B783" s="300" t="s">
        <v>1000</v>
      </c>
      <c r="C783" s="301" t="s">
        <v>1001</v>
      </c>
      <c r="D783" s="8" t="s">
        <v>997</v>
      </c>
      <c r="E783" s="8" t="s">
        <v>40</v>
      </c>
      <c r="F783" s="270" t="s">
        <v>1002</v>
      </c>
      <c r="G783" s="270" t="s">
        <v>1002</v>
      </c>
      <c r="H783" s="270" t="s">
        <v>1003</v>
      </c>
      <c r="I783" s="296">
        <f t="shared" si="51"/>
        <v>1.1687847498014297</v>
      </c>
      <c r="J783" s="296">
        <f t="shared" si="52"/>
        <v>1.1687847498014297</v>
      </c>
    </row>
    <row r="784" spans="1:10" ht="60" x14ac:dyDescent="0.25">
      <c r="A784" s="11"/>
      <c r="B784" s="300"/>
      <c r="C784" s="250" t="s">
        <v>993</v>
      </c>
      <c r="D784" s="8" t="s">
        <v>1004</v>
      </c>
      <c r="E784" s="8" t="s">
        <v>8</v>
      </c>
      <c r="F784" s="251">
        <v>3171</v>
      </c>
      <c r="G784" s="251">
        <v>3171</v>
      </c>
      <c r="H784" s="251">
        <v>3075</v>
      </c>
      <c r="I784" s="296">
        <f t="shared" si="51"/>
        <v>0.96972563859981076</v>
      </c>
      <c r="J784" s="296">
        <f t="shared" si="52"/>
        <v>0.96972563859981076</v>
      </c>
    </row>
    <row r="785" spans="1:10" ht="58.5" thickBot="1" x14ac:dyDescent="0.3">
      <c r="A785" s="256"/>
      <c r="B785" s="286" t="s">
        <v>1005</v>
      </c>
      <c r="C785" s="287"/>
      <c r="D785" s="287"/>
      <c r="E785" s="287"/>
      <c r="F785" s="72" t="s">
        <v>1006</v>
      </c>
      <c r="G785" s="72" t="s">
        <v>1006</v>
      </c>
      <c r="H785" s="72" t="s">
        <v>1006</v>
      </c>
      <c r="I785" s="297">
        <f t="shared" si="51"/>
        <v>1</v>
      </c>
      <c r="J785" s="297">
        <f t="shared" si="52"/>
        <v>1</v>
      </c>
    </row>
    <row r="786" spans="1:10" ht="16.5" thickBot="1" x14ac:dyDescent="0.3">
      <c r="A786" s="60" t="s">
        <v>1261</v>
      </c>
      <c r="B786" s="278" t="s">
        <v>1007</v>
      </c>
      <c r="C786" s="236"/>
      <c r="D786" s="236"/>
      <c r="E786" s="236"/>
      <c r="F786" s="236"/>
      <c r="G786" s="236"/>
      <c r="H786" s="236"/>
      <c r="I786" s="236"/>
      <c r="J786" s="236"/>
    </row>
    <row r="787" spans="1:10" ht="45" x14ac:dyDescent="0.25">
      <c r="A787" s="54" t="s">
        <v>1262</v>
      </c>
      <c r="B787" s="55" t="s">
        <v>1008</v>
      </c>
      <c r="C787" s="57" t="s">
        <v>1009</v>
      </c>
      <c r="D787" s="57" t="s">
        <v>1010</v>
      </c>
      <c r="E787" s="266" t="s">
        <v>503</v>
      </c>
      <c r="F787" s="303">
        <v>1300</v>
      </c>
      <c r="G787" s="303">
        <v>350</v>
      </c>
      <c r="H787" s="303">
        <v>365</v>
      </c>
      <c r="I787" s="304">
        <f>H787/F787</f>
        <v>0.28076923076923077</v>
      </c>
      <c r="J787" s="304">
        <f>H787/G787</f>
        <v>1.0428571428571429</v>
      </c>
    </row>
    <row r="788" spans="1:10" ht="60" x14ac:dyDescent="0.25">
      <c r="A788" s="283"/>
      <c r="B788" s="269"/>
      <c r="C788" s="8" t="s">
        <v>1011</v>
      </c>
      <c r="D788" s="8" t="s">
        <v>1004</v>
      </c>
      <c r="E788" s="270" t="s">
        <v>8</v>
      </c>
      <c r="F788" s="305">
        <v>0</v>
      </c>
      <c r="G788" s="305">
        <v>0</v>
      </c>
      <c r="H788" s="305">
        <v>0</v>
      </c>
      <c r="I788" s="306" t="s">
        <v>1012</v>
      </c>
      <c r="J788" s="306" t="s">
        <v>1012</v>
      </c>
    </row>
    <row r="789" spans="1:10" ht="15" x14ac:dyDescent="0.25">
      <c r="A789" s="5" t="s">
        <v>1263</v>
      </c>
      <c r="B789" s="300" t="s">
        <v>1013</v>
      </c>
      <c r="C789" s="8" t="s">
        <v>1014</v>
      </c>
      <c r="D789" s="8" t="s">
        <v>1015</v>
      </c>
      <c r="E789" s="270" t="s">
        <v>503</v>
      </c>
      <c r="F789" s="295" t="s">
        <v>1016</v>
      </c>
      <c r="G789" s="295" t="s">
        <v>1017</v>
      </c>
      <c r="H789" s="295" t="s">
        <v>1018</v>
      </c>
      <c r="I789" s="307">
        <f>H789/F789</f>
        <v>3.2457142857142856</v>
      </c>
      <c r="J789" s="307">
        <f>H789/G789</f>
        <v>1.0327272727272727</v>
      </c>
    </row>
    <row r="790" spans="1:10" ht="60" x14ac:dyDescent="0.25">
      <c r="A790" s="283"/>
      <c r="B790" s="308"/>
      <c r="C790" s="8" t="s">
        <v>1011</v>
      </c>
      <c r="D790" s="8" t="s">
        <v>1004</v>
      </c>
      <c r="E790" s="270" t="s">
        <v>8</v>
      </c>
      <c r="F790" s="305">
        <v>0</v>
      </c>
      <c r="G790" s="305">
        <v>0</v>
      </c>
      <c r="H790" s="305">
        <v>0</v>
      </c>
      <c r="I790" s="309" t="s">
        <v>1012</v>
      </c>
      <c r="J790" s="309" t="s">
        <v>1012</v>
      </c>
    </row>
    <row r="791" spans="1:10" ht="45" x14ac:dyDescent="0.25">
      <c r="A791" s="5" t="s">
        <v>1264</v>
      </c>
      <c r="B791" s="300" t="s">
        <v>1019</v>
      </c>
      <c r="C791" s="8" t="s">
        <v>1020</v>
      </c>
      <c r="D791" s="310" t="s">
        <v>1021</v>
      </c>
      <c r="E791" s="311" t="s">
        <v>1022</v>
      </c>
      <c r="F791" s="312" t="s">
        <v>1023</v>
      </c>
      <c r="G791" s="312" t="s">
        <v>1023</v>
      </c>
      <c r="H791" s="312" t="s">
        <v>1023</v>
      </c>
      <c r="I791" s="313">
        <f>H791/F791</f>
        <v>1</v>
      </c>
      <c r="J791" s="313">
        <f>H791/G791</f>
        <v>1</v>
      </c>
    </row>
    <row r="792" spans="1:10" ht="60" x14ac:dyDescent="0.25">
      <c r="A792" s="283"/>
      <c r="B792" s="308"/>
      <c r="C792" s="8" t="s">
        <v>1011</v>
      </c>
      <c r="D792" s="8" t="s">
        <v>1004</v>
      </c>
      <c r="E792" s="311" t="s">
        <v>8</v>
      </c>
      <c r="F792" s="314">
        <v>0</v>
      </c>
      <c r="G792" s="314">
        <v>0</v>
      </c>
      <c r="H792" s="314">
        <v>0</v>
      </c>
      <c r="I792" s="315" t="s">
        <v>1012</v>
      </c>
      <c r="J792" s="315" t="s">
        <v>1012</v>
      </c>
    </row>
    <row r="793" spans="1:10" ht="30" x14ac:dyDescent="0.25">
      <c r="A793" s="5" t="s">
        <v>1265</v>
      </c>
      <c r="B793" s="316" t="s">
        <v>1024</v>
      </c>
      <c r="C793" s="7" t="s">
        <v>1025</v>
      </c>
      <c r="D793" s="7" t="s">
        <v>1026</v>
      </c>
      <c r="E793" s="317" t="s">
        <v>503</v>
      </c>
      <c r="F793" s="295" t="s">
        <v>1027</v>
      </c>
      <c r="G793" s="295" t="s">
        <v>1028</v>
      </c>
      <c r="H793" s="295" t="s">
        <v>1029</v>
      </c>
      <c r="I793" s="313">
        <f>H793/F793</f>
        <v>1.8</v>
      </c>
      <c r="J793" s="313">
        <f>H793/G793</f>
        <v>0.9642857142857143</v>
      </c>
    </row>
    <row r="794" spans="1:10" ht="60" x14ac:dyDescent="0.25">
      <c r="A794" s="283"/>
      <c r="B794" s="318"/>
      <c r="C794" s="7" t="s">
        <v>1011</v>
      </c>
      <c r="D794" s="319" t="s">
        <v>1004</v>
      </c>
      <c r="E794" s="317" t="s">
        <v>8</v>
      </c>
      <c r="F794" s="305">
        <v>0</v>
      </c>
      <c r="G794" s="305">
        <v>0</v>
      </c>
      <c r="H794" s="305">
        <v>0</v>
      </c>
      <c r="I794" s="315" t="s">
        <v>1012</v>
      </c>
      <c r="J794" s="315" t="s">
        <v>1012</v>
      </c>
    </row>
    <row r="795" spans="1:10" ht="90" x14ac:dyDescent="0.25">
      <c r="A795" s="5" t="s">
        <v>1266</v>
      </c>
      <c r="B795" s="316" t="s">
        <v>1030</v>
      </c>
      <c r="C795" s="7" t="s">
        <v>1031</v>
      </c>
      <c r="D795" s="7" t="s">
        <v>1032</v>
      </c>
      <c r="E795" s="317" t="s">
        <v>503</v>
      </c>
      <c r="F795" s="295" t="s">
        <v>1033</v>
      </c>
      <c r="G795" s="295" t="s">
        <v>1034</v>
      </c>
      <c r="H795" s="295" t="s">
        <v>1035</v>
      </c>
      <c r="I795" s="313">
        <f>H795/F795</f>
        <v>3.5833333333333335</v>
      </c>
      <c r="J795" s="313">
        <f>H795/G795</f>
        <v>0.9555555555555556</v>
      </c>
    </row>
    <row r="796" spans="1:10" ht="60" x14ac:dyDescent="0.25">
      <c r="A796" s="283"/>
      <c r="B796" s="318"/>
      <c r="C796" s="7" t="s">
        <v>1011</v>
      </c>
      <c r="D796" s="319" t="s">
        <v>1004</v>
      </c>
      <c r="E796" s="317" t="s">
        <v>8</v>
      </c>
      <c r="F796" s="305">
        <v>0</v>
      </c>
      <c r="G796" s="305">
        <v>0</v>
      </c>
      <c r="H796" s="305">
        <v>0</v>
      </c>
      <c r="I796" s="320" t="s">
        <v>1012</v>
      </c>
      <c r="J796" s="320" t="s">
        <v>1012</v>
      </c>
    </row>
    <row r="797" spans="1:10" ht="30" x14ac:dyDescent="0.25">
      <c r="A797" s="5" t="s">
        <v>1267</v>
      </c>
      <c r="B797" s="300" t="s">
        <v>258</v>
      </c>
      <c r="C797" s="8" t="s">
        <v>482</v>
      </c>
      <c r="D797" s="8" t="s">
        <v>1036</v>
      </c>
      <c r="E797" s="311" t="s">
        <v>40</v>
      </c>
      <c r="F797" s="270" t="s">
        <v>893</v>
      </c>
      <c r="G797" s="270" t="s">
        <v>893</v>
      </c>
      <c r="H797" s="270" t="s">
        <v>893</v>
      </c>
      <c r="I797" s="273">
        <f>H797/F797</f>
        <v>1</v>
      </c>
      <c r="J797" s="273">
        <f>H797/G797</f>
        <v>1</v>
      </c>
    </row>
    <row r="798" spans="1:10" ht="60" x14ac:dyDescent="0.25">
      <c r="A798" s="283"/>
      <c r="B798" s="308"/>
      <c r="C798" s="8" t="s">
        <v>1037</v>
      </c>
      <c r="D798" s="321" t="s">
        <v>1004</v>
      </c>
      <c r="E798" s="311" t="s">
        <v>8</v>
      </c>
      <c r="F798" s="271">
        <v>28165.7</v>
      </c>
      <c r="G798" s="271">
        <v>28165.7</v>
      </c>
      <c r="H798" s="271">
        <v>28165.7</v>
      </c>
      <c r="I798" s="273">
        <f t="shared" ref="I798:I800" si="53">H798/F798</f>
        <v>1</v>
      </c>
      <c r="J798" s="273">
        <f t="shared" ref="J798:J800" si="54">H798/G798</f>
        <v>1</v>
      </c>
    </row>
    <row r="799" spans="1:10" ht="44.25" thickBot="1" x14ac:dyDescent="0.3">
      <c r="A799" s="256"/>
      <c r="B799" s="286" t="s">
        <v>1038</v>
      </c>
      <c r="C799" s="287"/>
      <c r="D799" s="322"/>
      <c r="E799" s="72" t="s">
        <v>8</v>
      </c>
      <c r="F799" s="323">
        <v>28165.7</v>
      </c>
      <c r="G799" s="323">
        <v>28165.7</v>
      </c>
      <c r="H799" s="323">
        <v>28165.7</v>
      </c>
      <c r="I799" s="277">
        <f t="shared" si="53"/>
        <v>1</v>
      </c>
      <c r="J799" s="277">
        <f t="shared" si="54"/>
        <v>1</v>
      </c>
    </row>
    <row r="800" spans="1:10" ht="33.75" customHeight="1" thickBot="1" x14ac:dyDescent="0.3">
      <c r="A800" s="324"/>
      <c r="B800" s="332" t="s">
        <v>1268</v>
      </c>
      <c r="C800" s="324"/>
      <c r="D800" s="324"/>
      <c r="E800" s="325" t="s">
        <v>8</v>
      </c>
      <c r="F800" s="327">
        <f>SUM(F14,F91,F195,F201,F487,F547,F618,F636,F717,F761,F765,F769,F773,F777,F785,F799)</f>
        <v>13992377.56402304</v>
      </c>
      <c r="G800" s="327">
        <f t="shared" ref="G800:H800" si="55">SUM(G14,G91,G195,G201,G487,G547,G618,G636,G717,G761,G765,G769,G773,G777,G785,G799)</f>
        <v>14577927.112222143</v>
      </c>
      <c r="H800" s="327">
        <f t="shared" si="55"/>
        <v>14568471.022222143</v>
      </c>
      <c r="I800" s="326">
        <f t="shared" si="53"/>
        <v>1.0411719491961355</v>
      </c>
      <c r="J800" s="326">
        <f t="shared" si="54"/>
        <v>0.9993513419344735</v>
      </c>
    </row>
  </sheetData>
  <mergeCells count="772">
    <mergeCell ref="B5:J5"/>
    <mergeCell ref="B766:J766"/>
    <mergeCell ref="B770:J770"/>
    <mergeCell ref="B774:J774"/>
    <mergeCell ref="B778:J778"/>
    <mergeCell ref="B786:J786"/>
    <mergeCell ref="A793:A794"/>
    <mergeCell ref="B793:B794"/>
    <mergeCell ref="A795:A796"/>
    <mergeCell ref="B795:B796"/>
    <mergeCell ref="A797:A798"/>
    <mergeCell ref="B797:B798"/>
    <mergeCell ref="A787:A788"/>
    <mergeCell ref="B787:B788"/>
    <mergeCell ref="A789:A790"/>
    <mergeCell ref="B789:B790"/>
    <mergeCell ref="A791:A792"/>
    <mergeCell ref="B791:B792"/>
    <mergeCell ref="A779:A780"/>
    <mergeCell ref="B779:B780"/>
    <mergeCell ref="A781:A782"/>
    <mergeCell ref="B781:B782"/>
    <mergeCell ref="A783:A784"/>
    <mergeCell ref="B783:B784"/>
    <mergeCell ref="A767:A768"/>
    <mergeCell ref="B767:B768"/>
    <mergeCell ref="A771:A772"/>
    <mergeCell ref="B771:B772"/>
    <mergeCell ref="A775:A776"/>
    <mergeCell ref="B775:B776"/>
    <mergeCell ref="A757:A758"/>
    <mergeCell ref="B757:B758"/>
    <mergeCell ref="A759:A760"/>
    <mergeCell ref="B759:B760"/>
    <mergeCell ref="A763:A764"/>
    <mergeCell ref="B763:B764"/>
    <mergeCell ref="B762:J762"/>
    <mergeCell ref="A751:A752"/>
    <mergeCell ref="B751:B752"/>
    <mergeCell ref="A753:A754"/>
    <mergeCell ref="B753:B754"/>
    <mergeCell ref="A755:A756"/>
    <mergeCell ref="B755:B756"/>
    <mergeCell ref="A745:A746"/>
    <mergeCell ref="B745:B746"/>
    <mergeCell ref="A747:A748"/>
    <mergeCell ref="B747:B748"/>
    <mergeCell ref="A749:A750"/>
    <mergeCell ref="B749:B750"/>
    <mergeCell ref="A739:A740"/>
    <mergeCell ref="B739:B740"/>
    <mergeCell ref="A741:A742"/>
    <mergeCell ref="B741:B742"/>
    <mergeCell ref="A743:A744"/>
    <mergeCell ref="B743:B744"/>
    <mergeCell ref="A733:A734"/>
    <mergeCell ref="B733:B734"/>
    <mergeCell ref="A735:A736"/>
    <mergeCell ref="B735:B736"/>
    <mergeCell ref="A737:A738"/>
    <mergeCell ref="B737:B738"/>
    <mergeCell ref="A727:A728"/>
    <mergeCell ref="B727:B728"/>
    <mergeCell ref="A729:A730"/>
    <mergeCell ref="B729:B730"/>
    <mergeCell ref="A731:A732"/>
    <mergeCell ref="B731:B732"/>
    <mergeCell ref="A721:A722"/>
    <mergeCell ref="B721:B722"/>
    <mergeCell ref="A723:A724"/>
    <mergeCell ref="B723:B724"/>
    <mergeCell ref="A725:A726"/>
    <mergeCell ref="B725:B726"/>
    <mergeCell ref="A715:A716"/>
    <mergeCell ref="B715:B716"/>
    <mergeCell ref="B717:C717"/>
    <mergeCell ref="A719:A720"/>
    <mergeCell ref="B719:B720"/>
    <mergeCell ref="B718:J718"/>
    <mergeCell ref="A709:A710"/>
    <mergeCell ref="B709:B710"/>
    <mergeCell ref="A711:A712"/>
    <mergeCell ref="B711:B712"/>
    <mergeCell ref="A713:A714"/>
    <mergeCell ref="B713:B714"/>
    <mergeCell ref="A703:A704"/>
    <mergeCell ref="B703:B704"/>
    <mergeCell ref="A705:A706"/>
    <mergeCell ref="B705:B706"/>
    <mergeCell ref="A707:A708"/>
    <mergeCell ref="B707:B708"/>
    <mergeCell ref="A695:A697"/>
    <mergeCell ref="B695:B697"/>
    <mergeCell ref="A698:A700"/>
    <mergeCell ref="B698:B700"/>
    <mergeCell ref="A701:A702"/>
    <mergeCell ref="B701:B702"/>
    <mergeCell ref="A689:A690"/>
    <mergeCell ref="B689:B690"/>
    <mergeCell ref="A691:A692"/>
    <mergeCell ref="B691:B692"/>
    <mergeCell ref="A693:A694"/>
    <mergeCell ref="B693:B694"/>
    <mergeCell ref="A682:A684"/>
    <mergeCell ref="B682:B684"/>
    <mergeCell ref="A685:A686"/>
    <mergeCell ref="B685:B686"/>
    <mergeCell ref="A687:A688"/>
    <mergeCell ref="B687:B688"/>
    <mergeCell ref="A676:A677"/>
    <mergeCell ref="B676:B677"/>
    <mergeCell ref="A678:A679"/>
    <mergeCell ref="B678:B679"/>
    <mergeCell ref="A680:A681"/>
    <mergeCell ref="B680:B681"/>
    <mergeCell ref="A670:A671"/>
    <mergeCell ref="B670:B671"/>
    <mergeCell ref="A672:A673"/>
    <mergeCell ref="B672:B673"/>
    <mergeCell ref="A674:A675"/>
    <mergeCell ref="B674:B675"/>
    <mergeCell ref="A664:A665"/>
    <mergeCell ref="B664:B665"/>
    <mergeCell ref="A666:A667"/>
    <mergeCell ref="B666:B667"/>
    <mergeCell ref="A668:A669"/>
    <mergeCell ref="B668:B669"/>
    <mergeCell ref="A658:A659"/>
    <mergeCell ref="B658:B659"/>
    <mergeCell ref="A660:A661"/>
    <mergeCell ref="B660:B661"/>
    <mergeCell ref="A662:A663"/>
    <mergeCell ref="B662:B663"/>
    <mergeCell ref="A652:A653"/>
    <mergeCell ref="B652:B653"/>
    <mergeCell ref="A654:A655"/>
    <mergeCell ref="B654:B655"/>
    <mergeCell ref="A656:A657"/>
    <mergeCell ref="B656:B657"/>
    <mergeCell ref="A646:A647"/>
    <mergeCell ref="B646:B647"/>
    <mergeCell ref="A648:A649"/>
    <mergeCell ref="B648:B649"/>
    <mergeCell ref="A650:A651"/>
    <mergeCell ref="B650:B651"/>
    <mergeCell ref="A640:A641"/>
    <mergeCell ref="B640:B641"/>
    <mergeCell ref="A642:A643"/>
    <mergeCell ref="B642:B643"/>
    <mergeCell ref="A644:A645"/>
    <mergeCell ref="B644:B645"/>
    <mergeCell ref="A634:A635"/>
    <mergeCell ref="B634:B635"/>
    <mergeCell ref="B636:C636"/>
    <mergeCell ref="B637:J637"/>
    <mergeCell ref="A638:A639"/>
    <mergeCell ref="B638:B639"/>
    <mergeCell ref="A628:A629"/>
    <mergeCell ref="B628:B629"/>
    <mergeCell ref="A630:A631"/>
    <mergeCell ref="B630:B631"/>
    <mergeCell ref="A632:A633"/>
    <mergeCell ref="B632:B633"/>
    <mergeCell ref="A622:A623"/>
    <mergeCell ref="B622:B623"/>
    <mergeCell ref="A624:A625"/>
    <mergeCell ref="B624:B625"/>
    <mergeCell ref="A626:A627"/>
    <mergeCell ref="B626:B627"/>
    <mergeCell ref="D614:D615"/>
    <mergeCell ref="A617:A618"/>
    <mergeCell ref="B617:C618"/>
    <mergeCell ref="B619:J619"/>
    <mergeCell ref="A620:A621"/>
    <mergeCell ref="B620:B621"/>
    <mergeCell ref="A612:A613"/>
    <mergeCell ref="B612:B613"/>
    <mergeCell ref="A614:A615"/>
    <mergeCell ref="B614:B615"/>
    <mergeCell ref="C614:C615"/>
    <mergeCell ref="A606:A607"/>
    <mergeCell ref="B606:B607"/>
    <mergeCell ref="A608:A609"/>
    <mergeCell ref="B608:B609"/>
    <mergeCell ref="A610:A611"/>
    <mergeCell ref="B610:B611"/>
    <mergeCell ref="A600:A601"/>
    <mergeCell ref="B600:B601"/>
    <mergeCell ref="B602:C602"/>
    <mergeCell ref="B603:J603"/>
    <mergeCell ref="A604:A605"/>
    <mergeCell ref="B604:B605"/>
    <mergeCell ref="A593:A594"/>
    <mergeCell ref="B593:B594"/>
    <mergeCell ref="A595:A597"/>
    <mergeCell ref="B595:B597"/>
    <mergeCell ref="A598:A599"/>
    <mergeCell ref="B598:B599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63:A564"/>
    <mergeCell ref="B563:B564"/>
    <mergeCell ref="A565:A566"/>
    <mergeCell ref="B565:B566"/>
    <mergeCell ref="A567:A568"/>
    <mergeCell ref="B567:B568"/>
    <mergeCell ref="A557:A558"/>
    <mergeCell ref="B557:B558"/>
    <mergeCell ref="A559:A560"/>
    <mergeCell ref="B559:B560"/>
    <mergeCell ref="A561:A562"/>
    <mergeCell ref="B561:B562"/>
    <mergeCell ref="A551:A552"/>
    <mergeCell ref="B551:B552"/>
    <mergeCell ref="A553:A554"/>
    <mergeCell ref="B553:B554"/>
    <mergeCell ref="A555:A556"/>
    <mergeCell ref="B555:B556"/>
    <mergeCell ref="A545:A546"/>
    <mergeCell ref="B545:B546"/>
    <mergeCell ref="A547:D547"/>
    <mergeCell ref="B548:J548"/>
    <mergeCell ref="A549:A550"/>
    <mergeCell ref="B549:B550"/>
    <mergeCell ref="A539:A540"/>
    <mergeCell ref="B539:B540"/>
    <mergeCell ref="A541:A542"/>
    <mergeCell ref="B541:B542"/>
    <mergeCell ref="A543:A544"/>
    <mergeCell ref="B543:B544"/>
    <mergeCell ref="A533:A534"/>
    <mergeCell ref="B533:B534"/>
    <mergeCell ref="A535:A536"/>
    <mergeCell ref="B535:B536"/>
    <mergeCell ref="A537:A538"/>
    <mergeCell ref="B537:B538"/>
    <mergeCell ref="A527:A528"/>
    <mergeCell ref="B527:B528"/>
    <mergeCell ref="A529:A530"/>
    <mergeCell ref="B529:B530"/>
    <mergeCell ref="A531:A532"/>
    <mergeCell ref="B531:B532"/>
    <mergeCell ref="A521:A522"/>
    <mergeCell ref="B521:B522"/>
    <mergeCell ref="A523:A524"/>
    <mergeCell ref="B523:B524"/>
    <mergeCell ref="A525:A526"/>
    <mergeCell ref="B525:B526"/>
    <mergeCell ref="A515:A516"/>
    <mergeCell ref="B515:B516"/>
    <mergeCell ref="A517:A518"/>
    <mergeCell ref="B517:B518"/>
    <mergeCell ref="A519:A520"/>
    <mergeCell ref="B519:B520"/>
    <mergeCell ref="A509:A510"/>
    <mergeCell ref="B509:B510"/>
    <mergeCell ref="A511:A512"/>
    <mergeCell ref="B511:B512"/>
    <mergeCell ref="A513:A514"/>
    <mergeCell ref="B513:B514"/>
    <mergeCell ref="A503:A504"/>
    <mergeCell ref="B503:B504"/>
    <mergeCell ref="A505:A506"/>
    <mergeCell ref="B505:B506"/>
    <mergeCell ref="A507:A508"/>
    <mergeCell ref="B507:B508"/>
    <mergeCell ref="A497:A498"/>
    <mergeCell ref="B497:B498"/>
    <mergeCell ref="A499:A500"/>
    <mergeCell ref="B499:B500"/>
    <mergeCell ref="A501:A502"/>
    <mergeCell ref="B501:B502"/>
    <mergeCell ref="A491:A492"/>
    <mergeCell ref="B491:B492"/>
    <mergeCell ref="A493:A494"/>
    <mergeCell ref="B493:B494"/>
    <mergeCell ref="A495:A496"/>
    <mergeCell ref="B495:B496"/>
    <mergeCell ref="A485:A486"/>
    <mergeCell ref="B485:B486"/>
    <mergeCell ref="B488:J488"/>
    <mergeCell ref="A489:A490"/>
    <mergeCell ref="B489:B490"/>
    <mergeCell ref="A479:A480"/>
    <mergeCell ref="B479:B480"/>
    <mergeCell ref="A481:A482"/>
    <mergeCell ref="B481:B482"/>
    <mergeCell ref="A483:A484"/>
    <mergeCell ref="B483:B484"/>
    <mergeCell ref="A473:A474"/>
    <mergeCell ref="B473:B474"/>
    <mergeCell ref="A475:A476"/>
    <mergeCell ref="B475:B476"/>
    <mergeCell ref="A477:A478"/>
    <mergeCell ref="B477:B478"/>
    <mergeCell ref="A467:A468"/>
    <mergeCell ref="B467:B468"/>
    <mergeCell ref="A469:A470"/>
    <mergeCell ref="B469:B470"/>
    <mergeCell ref="A471:A472"/>
    <mergeCell ref="B471:B472"/>
    <mergeCell ref="A461:A462"/>
    <mergeCell ref="B461:B462"/>
    <mergeCell ref="A463:A464"/>
    <mergeCell ref="B463:B464"/>
    <mergeCell ref="A465:A466"/>
    <mergeCell ref="B465:B466"/>
    <mergeCell ref="A455:A456"/>
    <mergeCell ref="B455:B456"/>
    <mergeCell ref="A457:A458"/>
    <mergeCell ref="B457:B458"/>
    <mergeCell ref="A459:A460"/>
    <mergeCell ref="B459:B460"/>
    <mergeCell ref="A449:A450"/>
    <mergeCell ref="B449:B450"/>
    <mergeCell ref="A451:A452"/>
    <mergeCell ref="B451:B452"/>
    <mergeCell ref="A453:A454"/>
    <mergeCell ref="B453:B454"/>
    <mergeCell ref="A443:A444"/>
    <mergeCell ref="B443:B444"/>
    <mergeCell ref="A445:A446"/>
    <mergeCell ref="B445:B446"/>
    <mergeCell ref="A447:A448"/>
    <mergeCell ref="B447:B448"/>
    <mergeCell ref="A437:A438"/>
    <mergeCell ref="B437:B438"/>
    <mergeCell ref="A439:A440"/>
    <mergeCell ref="B439:B440"/>
    <mergeCell ref="A441:A442"/>
    <mergeCell ref="B441:B442"/>
    <mergeCell ref="A431:A432"/>
    <mergeCell ref="B431:B432"/>
    <mergeCell ref="A433:A434"/>
    <mergeCell ref="B433:B434"/>
    <mergeCell ref="A435:A436"/>
    <mergeCell ref="B435:B436"/>
    <mergeCell ref="A425:A426"/>
    <mergeCell ref="B425:B426"/>
    <mergeCell ref="A427:A428"/>
    <mergeCell ref="B427:B428"/>
    <mergeCell ref="A429:A430"/>
    <mergeCell ref="B429:B430"/>
    <mergeCell ref="A419:A420"/>
    <mergeCell ref="B419:B420"/>
    <mergeCell ref="A421:A422"/>
    <mergeCell ref="B421:B422"/>
    <mergeCell ref="A423:A424"/>
    <mergeCell ref="B423:B424"/>
    <mergeCell ref="A413:A414"/>
    <mergeCell ref="B413:B414"/>
    <mergeCell ref="A415:A416"/>
    <mergeCell ref="B415:B416"/>
    <mergeCell ref="A417:A418"/>
    <mergeCell ref="B417:B418"/>
    <mergeCell ref="A407:A408"/>
    <mergeCell ref="B407:B408"/>
    <mergeCell ref="A409:A410"/>
    <mergeCell ref="B409:B410"/>
    <mergeCell ref="A411:A412"/>
    <mergeCell ref="B411:B412"/>
    <mergeCell ref="F401:F402"/>
    <mergeCell ref="A403:A404"/>
    <mergeCell ref="B403:B404"/>
    <mergeCell ref="A405:A406"/>
    <mergeCell ref="B405:B406"/>
    <mergeCell ref="A397:A398"/>
    <mergeCell ref="B397:B398"/>
    <mergeCell ref="A399:A400"/>
    <mergeCell ref="B399:B400"/>
    <mergeCell ref="A401:A402"/>
    <mergeCell ref="B401:B402"/>
    <mergeCell ref="A391:A392"/>
    <mergeCell ref="B391:B392"/>
    <mergeCell ref="A393:A394"/>
    <mergeCell ref="B393:B394"/>
    <mergeCell ref="A395:A396"/>
    <mergeCell ref="B395:B396"/>
    <mergeCell ref="A385:A386"/>
    <mergeCell ref="B385:B386"/>
    <mergeCell ref="A387:A388"/>
    <mergeCell ref="B387:B388"/>
    <mergeCell ref="A389:A390"/>
    <mergeCell ref="B389:B390"/>
    <mergeCell ref="A379:A380"/>
    <mergeCell ref="B379:B380"/>
    <mergeCell ref="A381:A382"/>
    <mergeCell ref="B381:B382"/>
    <mergeCell ref="A383:A384"/>
    <mergeCell ref="B383:B384"/>
    <mergeCell ref="A373:A374"/>
    <mergeCell ref="B373:B374"/>
    <mergeCell ref="A375:A376"/>
    <mergeCell ref="B375:B376"/>
    <mergeCell ref="A377:A378"/>
    <mergeCell ref="B377:B378"/>
    <mergeCell ref="A367:A368"/>
    <mergeCell ref="B367:B368"/>
    <mergeCell ref="A369:A370"/>
    <mergeCell ref="B369:B370"/>
    <mergeCell ref="A371:A372"/>
    <mergeCell ref="B371:B372"/>
    <mergeCell ref="A361:A362"/>
    <mergeCell ref="B361:B362"/>
    <mergeCell ref="A363:A364"/>
    <mergeCell ref="B363:B364"/>
    <mergeCell ref="A365:A366"/>
    <mergeCell ref="B365:B366"/>
    <mergeCell ref="A355:A356"/>
    <mergeCell ref="B355:B356"/>
    <mergeCell ref="A357:A358"/>
    <mergeCell ref="B357:B358"/>
    <mergeCell ref="A359:A360"/>
    <mergeCell ref="B359:B360"/>
    <mergeCell ref="A349:A350"/>
    <mergeCell ref="B349:B350"/>
    <mergeCell ref="A351:A352"/>
    <mergeCell ref="B351:B352"/>
    <mergeCell ref="A353:A354"/>
    <mergeCell ref="B353:B354"/>
    <mergeCell ref="A343:A344"/>
    <mergeCell ref="B343:B344"/>
    <mergeCell ref="A345:A346"/>
    <mergeCell ref="B345:B346"/>
    <mergeCell ref="A347:A348"/>
    <mergeCell ref="B347:B348"/>
    <mergeCell ref="A337:A338"/>
    <mergeCell ref="B337:B338"/>
    <mergeCell ref="A339:A340"/>
    <mergeCell ref="B339:B340"/>
    <mergeCell ref="A341:A342"/>
    <mergeCell ref="B341:B342"/>
    <mergeCell ref="A331:A332"/>
    <mergeCell ref="B331:B332"/>
    <mergeCell ref="A333:A334"/>
    <mergeCell ref="B333:B334"/>
    <mergeCell ref="A335:A336"/>
    <mergeCell ref="B335:B336"/>
    <mergeCell ref="A325:A326"/>
    <mergeCell ref="B325:B326"/>
    <mergeCell ref="A327:A328"/>
    <mergeCell ref="B327:B328"/>
    <mergeCell ref="A329:A330"/>
    <mergeCell ref="B329:B330"/>
    <mergeCell ref="A319:A320"/>
    <mergeCell ref="B319:B320"/>
    <mergeCell ref="A321:A322"/>
    <mergeCell ref="B321:B322"/>
    <mergeCell ref="A323:A324"/>
    <mergeCell ref="B323:B324"/>
    <mergeCell ref="A313:A314"/>
    <mergeCell ref="B313:B314"/>
    <mergeCell ref="A315:A316"/>
    <mergeCell ref="B315:B316"/>
    <mergeCell ref="A317:A318"/>
    <mergeCell ref="B317:B318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295:A296"/>
    <mergeCell ref="B295:B296"/>
    <mergeCell ref="A297:A298"/>
    <mergeCell ref="B297:B298"/>
    <mergeCell ref="A299:A300"/>
    <mergeCell ref="B299:B300"/>
    <mergeCell ref="A289:A290"/>
    <mergeCell ref="B289:B290"/>
    <mergeCell ref="A291:A292"/>
    <mergeCell ref="B291:B292"/>
    <mergeCell ref="A293:A294"/>
    <mergeCell ref="B293:B294"/>
    <mergeCell ref="A283:A284"/>
    <mergeCell ref="B283:B284"/>
    <mergeCell ref="A285:A286"/>
    <mergeCell ref="B285:B286"/>
    <mergeCell ref="A287:A288"/>
    <mergeCell ref="B287:B288"/>
    <mergeCell ref="A277:A278"/>
    <mergeCell ref="B277:B278"/>
    <mergeCell ref="A279:A280"/>
    <mergeCell ref="B279:B280"/>
    <mergeCell ref="A281:A282"/>
    <mergeCell ref="B281:B282"/>
    <mergeCell ref="A271:A272"/>
    <mergeCell ref="B271:B272"/>
    <mergeCell ref="A273:A274"/>
    <mergeCell ref="B273:B274"/>
    <mergeCell ref="A275:A276"/>
    <mergeCell ref="B275:B276"/>
    <mergeCell ref="A265:A266"/>
    <mergeCell ref="B265:B266"/>
    <mergeCell ref="A267:A268"/>
    <mergeCell ref="B267:B268"/>
    <mergeCell ref="A269:A270"/>
    <mergeCell ref="B269:B270"/>
    <mergeCell ref="A259:A260"/>
    <mergeCell ref="B259:B260"/>
    <mergeCell ref="A261:A262"/>
    <mergeCell ref="B261:B262"/>
    <mergeCell ref="A263:A264"/>
    <mergeCell ref="B263:B264"/>
    <mergeCell ref="A253:A254"/>
    <mergeCell ref="B253:B254"/>
    <mergeCell ref="A255:A256"/>
    <mergeCell ref="B255:B256"/>
    <mergeCell ref="A257:A258"/>
    <mergeCell ref="B257:B258"/>
    <mergeCell ref="A247:A248"/>
    <mergeCell ref="B247:B248"/>
    <mergeCell ref="A249:A250"/>
    <mergeCell ref="B249:B250"/>
    <mergeCell ref="A251:A252"/>
    <mergeCell ref="B251:B252"/>
    <mergeCell ref="A241:A242"/>
    <mergeCell ref="B241:B242"/>
    <mergeCell ref="A243:A244"/>
    <mergeCell ref="B243:B244"/>
    <mergeCell ref="A245:A246"/>
    <mergeCell ref="B245:B246"/>
    <mergeCell ref="A235:A236"/>
    <mergeCell ref="B235:B236"/>
    <mergeCell ref="A237:A238"/>
    <mergeCell ref="B237:B238"/>
    <mergeCell ref="A239:A240"/>
    <mergeCell ref="B239:B240"/>
    <mergeCell ref="A229:A230"/>
    <mergeCell ref="B229:B230"/>
    <mergeCell ref="A231:A232"/>
    <mergeCell ref="B231:B232"/>
    <mergeCell ref="A233:A234"/>
    <mergeCell ref="B233:B234"/>
    <mergeCell ref="A223:A224"/>
    <mergeCell ref="B223:B224"/>
    <mergeCell ref="A225:A226"/>
    <mergeCell ref="B225:B226"/>
    <mergeCell ref="A227:A228"/>
    <mergeCell ref="B227:B228"/>
    <mergeCell ref="A217:A218"/>
    <mergeCell ref="B217:B218"/>
    <mergeCell ref="A219:A220"/>
    <mergeCell ref="B219:B220"/>
    <mergeCell ref="A221:A222"/>
    <mergeCell ref="B221:B222"/>
    <mergeCell ref="A211:A212"/>
    <mergeCell ref="B211:B212"/>
    <mergeCell ref="A213:A214"/>
    <mergeCell ref="B213:B214"/>
    <mergeCell ref="A215:A216"/>
    <mergeCell ref="B215:B216"/>
    <mergeCell ref="A205:A206"/>
    <mergeCell ref="B205:B206"/>
    <mergeCell ref="A207:A208"/>
    <mergeCell ref="B207:B208"/>
    <mergeCell ref="A209:A210"/>
    <mergeCell ref="B209:B210"/>
    <mergeCell ref="A199:A200"/>
    <mergeCell ref="B199:B200"/>
    <mergeCell ref="B202:J202"/>
    <mergeCell ref="A203:A204"/>
    <mergeCell ref="B203:B204"/>
    <mergeCell ref="A193:A194"/>
    <mergeCell ref="B193:B194"/>
    <mergeCell ref="A195:D195"/>
    <mergeCell ref="B196:J196"/>
    <mergeCell ref="A197:A198"/>
    <mergeCell ref="B197:B198"/>
    <mergeCell ref="A187:A188"/>
    <mergeCell ref="B187:B190"/>
    <mergeCell ref="A189:A190"/>
    <mergeCell ref="A191:A192"/>
    <mergeCell ref="B191:B192"/>
    <mergeCell ref="A181:A182"/>
    <mergeCell ref="B181:B184"/>
    <mergeCell ref="A183:A184"/>
    <mergeCell ref="A185:A186"/>
    <mergeCell ref="B185:B186"/>
    <mergeCell ref="A175:A176"/>
    <mergeCell ref="B175:B176"/>
    <mergeCell ref="A177:A178"/>
    <mergeCell ref="B177:B178"/>
    <mergeCell ref="A179:A180"/>
    <mergeCell ref="B179:B180"/>
    <mergeCell ref="A169:A170"/>
    <mergeCell ref="B169:B170"/>
    <mergeCell ref="A171:A172"/>
    <mergeCell ref="B171:B172"/>
    <mergeCell ref="A173:A174"/>
    <mergeCell ref="B173:B174"/>
    <mergeCell ref="A161:A162"/>
    <mergeCell ref="B161:B164"/>
    <mergeCell ref="A163:A164"/>
    <mergeCell ref="A165:A166"/>
    <mergeCell ref="B165:B168"/>
    <mergeCell ref="A167:A168"/>
    <mergeCell ref="A155:A156"/>
    <mergeCell ref="B155:B156"/>
    <mergeCell ref="A157:A158"/>
    <mergeCell ref="B157:B160"/>
    <mergeCell ref="A159:A160"/>
    <mergeCell ref="A149:A150"/>
    <mergeCell ref="B149:B150"/>
    <mergeCell ref="A151:A152"/>
    <mergeCell ref="B151:B154"/>
    <mergeCell ref="A153:A154"/>
    <mergeCell ref="A143:A144"/>
    <mergeCell ref="B143:B144"/>
    <mergeCell ref="A145:A146"/>
    <mergeCell ref="B145:B146"/>
    <mergeCell ref="A147:A148"/>
    <mergeCell ref="B147:B148"/>
    <mergeCell ref="A137:A138"/>
    <mergeCell ref="B137:B138"/>
    <mergeCell ref="A139:A140"/>
    <mergeCell ref="B139:B140"/>
    <mergeCell ref="A141:A142"/>
    <mergeCell ref="B141:B142"/>
    <mergeCell ref="A129:A130"/>
    <mergeCell ref="B129:B132"/>
    <mergeCell ref="A131:A132"/>
    <mergeCell ref="A133:A134"/>
    <mergeCell ref="B133:B136"/>
    <mergeCell ref="A135:A136"/>
    <mergeCell ref="A123:A124"/>
    <mergeCell ref="B123:B124"/>
    <mergeCell ref="A125:A126"/>
    <mergeCell ref="B125:B128"/>
    <mergeCell ref="A127:A128"/>
    <mergeCell ref="A115:A116"/>
    <mergeCell ref="B115:B116"/>
    <mergeCell ref="A117:A118"/>
    <mergeCell ref="B117:B118"/>
    <mergeCell ref="A119:A120"/>
    <mergeCell ref="B119:B122"/>
    <mergeCell ref="A121:A122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B92:J92"/>
    <mergeCell ref="A93:A94"/>
    <mergeCell ref="B93:B94"/>
    <mergeCell ref="A95:A96"/>
    <mergeCell ref="B95:B96"/>
    <mergeCell ref="A87:A88"/>
    <mergeCell ref="A89:A90"/>
    <mergeCell ref="A75:A76"/>
    <mergeCell ref="A77:A78"/>
    <mergeCell ref="A79:A80"/>
    <mergeCell ref="A81:A82"/>
    <mergeCell ref="A83:A84"/>
    <mergeCell ref="A67:A68"/>
    <mergeCell ref="A69:A70"/>
    <mergeCell ref="A71:A72"/>
    <mergeCell ref="A73:A74"/>
    <mergeCell ref="A85:A86"/>
    <mergeCell ref="A57:A58"/>
    <mergeCell ref="A59:A60"/>
    <mergeCell ref="A61:A62"/>
    <mergeCell ref="A63:A64"/>
    <mergeCell ref="A65:A66"/>
    <mergeCell ref="A47:A48"/>
    <mergeCell ref="A49:A50"/>
    <mergeCell ref="A51:A52"/>
    <mergeCell ref="A53:A54"/>
    <mergeCell ref="A55:A56"/>
    <mergeCell ref="A36:A37"/>
    <mergeCell ref="A39:A40"/>
    <mergeCell ref="A41:A42"/>
    <mergeCell ref="A43:A44"/>
    <mergeCell ref="A45:A46"/>
    <mergeCell ref="A26:A27"/>
    <mergeCell ref="A28:A29"/>
    <mergeCell ref="A30:A31"/>
    <mergeCell ref="A32:A33"/>
    <mergeCell ref="A34:A35"/>
    <mergeCell ref="A12:A13"/>
    <mergeCell ref="B12:B13"/>
    <mergeCell ref="A2:J2"/>
    <mergeCell ref="A6:A7"/>
    <mergeCell ref="B6:B7"/>
    <mergeCell ref="A8:A9"/>
    <mergeCell ref="B8:B9"/>
    <mergeCell ref="A10:A11"/>
    <mergeCell ref="B10:B11"/>
    <mergeCell ref="A16:A17"/>
    <mergeCell ref="A18:A19"/>
    <mergeCell ref="A20:A21"/>
    <mergeCell ref="A22:A23"/>
    <mergeCell ref="A24:A25"/>
    <mergeCell ref="B16:B17"/>
    <mergeCell ref="B18:B19"/>
    <mergeCell ref="B20:B21"/>
    <mergeCell ref="B22:B23"/>
    <mergeCell ref="B15:J15"/>
    <mergeCell ref="B24:B25"/>
    <mergeCell ref="B26:B27"/>
    <mergeCell ref="B28:B29"/>
    <mergeCell ref="B30:B31"/>
    <mergeCell ref="B32:B33"/>
    <mergeCell ref="B34:B35"/>
    <mergeCell ref="B36:B37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85:B86"/>
    <mergeCell ref="B87:B88"/>
    <mergeCell ref="B89:B90"/>
    <mergeCell ref="B75:B76"/>
    <mergeCell ref="B77:B78"/>
    <mergeCell ref="B79:B80"/>
    <mergeCell ref="B81:B82"/>
    <mergeCell ref="B83:B84"/>
  </mergeCells>
  <pageMargins left="0.15748031496062992" right="0.15748031496062992" top="0.27559055118110237" bottom="0.23622047244094491" header="0.15748031496062992" footer="0.15748031496062992"/>
  <pageSetup paperSize="9" scale="69" fitToHeight="2" orientation="landscape" verticalDpi="0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2019-05-31T03:45:31Z</dcterms:modified>
</cp:coreProperties>
</file>